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1-й год" sheetId="3" r:id="rId1"/>
  </sheets>
  <definedNames>
    <definedName name="_xlnm.Print_Titles" localSheetId="0">'1-й год'!$10:$10</definedName>
  </definedNames>
  <calcPr calcId="152511"/>
</workbook>
</file>

<file path=xl/calcChain.xml><?xml version="1.0" encoding="utf-8"?>
<calcChain xmlns="http://schemas.openxmlformats.org/spreadsheetml/2006/main">
  <c r="T152" i="3" l="1"/>
  <c r="T151" i="3" s="1"/>
  <c r="T150" i="3" s="1"/>
  <c r="T140" i="3" s="1"/>
  <c r="T114" i="3"/>
  <c r="T113" i="3" s="1"/>
  <c r="T111" i="3"/>
  <c r="T106" i="3" s="1"/>
  <c r="T105" i="3" s="1"/>
  <c r="T92" i="3" s="1"/>
  <c r="T19" i="3"/>
  <c r="T27" i="3"/>
  <c r="T18" i="3" s="1"/>
  <c r="T11" i="3" l="1"/>
</calcChain>
</file>

<file path=xl/sharedStrings.xml><?xml version="1.0" encoding="utf-8"?>
<sst xmlns="http://schemas.openxmlformats.org/spreadsheetml/2006/main" count="674" uniqueCount="288">
  <si>
    <t>Наименование</t>
  </si>
  <si>
    <t>Рз</t>
  </si>
  <si>
    <t>ЦСР</t>
  </si>
  <si>
    <t>ВР</t>
  </si>
  <si>
    <t>Сумма</t>
  </si>
  <si>
    <t>(тыс. руб.)</t>
  </si>
  <si>
    <t>ПР</t>
  </si>
  <si>
    <t>2017 г.</t>
  </si>
  <si>
    <t>2018 г.</t>
  </si>
  <si>
    <t>Всего</t>
  </si>
  <si>
    <t/>
  </si>
  <si>
    <t>Муниципальная программа "Обеспечение безопасности жизнедеятельности населения Белгородского района на 2015-2020 годЫыЫ"</t>
  </si>
  <si>
    <t>01 0 00 00000</t>
  </si>
  <si>
    <t>Подпрограмма "Снижение рисков и смягчение последствий чрезвычайных ситуаций природного и техногенного характера, пожарная безопасность и защита населения в Белгородском районе на 2015-2020 годы" муниципальной программы "Обеспечение безопасности жизнедеятельности населения и территорий Белгородского района на 2014-2020 годы"</t>
  </si>
  <si>
    <t>01 1 00 00000</t>
  </si>
  <si>
    <t>Основное мероприятие "Обеспечение защиты и безопасности населения"</t>
  </si>
  <si>
    <t>01 1 01 00000</t>
  </si>
  <si>
    <t>Обеспечение деятельности Единой дежурно-диспетчерской службы</t>
  </si>
  <si>
    <t>01 1 01 00010</t>
  </si>
  <si>
    <t>Обеспечение деятельности Единой дежурно-диспетчерской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</si>
  <si>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</t>
  </si>
  <si>
    <t>09</t>
  </si>
  <si>
    <t>Обеспечение деятельности Единой дежурно-диспетчерской службы (Закупка товаров, работ и услуг для обеспечения государственных (муниципальных) нужд)</t>
  </si>
  <si>
    <t>Муниципальная программа "Развитие образования Белгородского района на 2014-2020 годы"</t>
  </si>
  <si>
    <t>02 0 00 00000</t>
  </si>
  <si>
    <t>Подпрограмма "Развитие дошкольного образования"</t>
  </si>
  <si>
    <t>02 1 00 00000</t>
  </si>
  <si>
    <t>Основное мероприятие "Реализация образовательных  программ дошкольного образования"</t>
  </si>
  <si>
    <t>02 1 01 00000</t>
  </si>
  <si>
    <t>Обеспечение деятельности (оказания услуг) муниципальных учреждений Белгородского района</t>
  </si>
  <si>
    <t>02 1 01 00590</t>
  </si>
  <si>
    <t>Обеспечение деятельности (оказания услуг) муниципальных учреждений Белгородского района (Закупка товаров, работ и услуг для обеспечения государственных (муниципальных) нужд)</t>
  </si>
  <si>
    <t>07</t>
  </si>
  <si>
    <t>01</t>
  </si>
  <si>
    <t>Обеспечение деятельности (оказания услуг) муниципальных учреждений Белгородского района (Предоставление субсидий бюджетным, автономным учреждениям и иным некоммерческим организациям)</t>
  </si>
  <si>
    <t>Основное мероприятие "Поддержка предоставления дошкольного образования, социальная поддержка педагогических работников"</t>
  </si>
  <si>
    <t>02 1 02 00000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</si>
  <si>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пунктах, рабочих поселках (поселках городского типа)</t>
  </si>
  <si>
    <t>02 1 02 73220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</si>
  <si>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пунктах, рабочих поселках (поселках городского типа) (Социальное обеспечение и иные выплаты населению)</t>
  </si>
  <si>
    <t>Подпрограмма "Развитие общего образования"</t>
  </si>
  <si>
    <t>02 2 00 00000</t>
  </si>
  <si>
    <t>Основное мероприятие "Реализация программ общего образования</t>
  </si>
  <si>
    <t>02 2 01 00000</t>
  </si>
  <si>
    <t>Обеспечение деятельности (оказание услуг) муниципальных учреждений Белгородского района</t>
  </si>
  <si>
    <t>02 2 01 00590</t>
  </si>
  <si>
    <t>Обеспечение деятельности (оказание услуг) муниципальных учреждений Белгородского района (Предоставление субсидий бюджетным, автономным учреждениям и иным некоммерческим организациям)</t>
  </si>
  <si>
    <t>02</t>
  </si>
  <si>
    <t>Основное мероприятие "Предоставление мер социальной поддержки"</t>
  </si>
  <si>
    <t>02 2 02 00000</t>
  </si>
  <si>
    <t>Предоставление мер социальной поддержки педагогическим работникам муниципальных дополнительных образовательных учреждений, проживающим и работающим в сельских населенных пунктах, рабочих поселках (поселках городского типа)</t>
  </si>
  <si>
    <t>02 2 02 73220</t>
  </si>
  <si>
    <t>Предоставление мер социальной поддержки педагогическим работникам муниципальных дополнительных образовательных учреждений, проживающим и работающим в сельских населенных пунктах, рабочих поселках (поселках городского типа) (Социальное обеспечение и иные выплаты населению)</t>
  </si>
  <si>
    <t>Основное мероприятие Проведение детской оздоровительной компании"</t>
  </si>
  <si>
    <t>02 2 04 00000</t>
  </si>
  <si>
    <t>Мероприятия по проведению оздоровительной кампании детей</t>
  </si>
  <si>
    <t>02 2 04 20650</t>
  </si>
  <si>
    <t>Мероприятия по проведению оздоровительной кампании детей (Предоставление субсидий бюджетным, автономным учреждениям и иным некоммерческим организациям)</t>
  </si>
  <si>
    <t>Подпрограмма "Развитие дополнительного образования детей"</t>
  </si>
  <si>
    <t>02 3 00 00000</t>
  </si>
  <si>
    <t>Основное мероприятие "Реализация дополнительных образовательных (общеразвивающих) программ"</t>
  </si>
  <si>
    <t>02 3 01 00000</t>
  </si>
  <si>
    <t>Обеспечение деятельности (оказание услуг ) муниципальных учреждений Белгородского района</t>
  </si>
  <si>
    <t>02 3 01 00590</t>
  </si>
  <si>
    <t>Обеспечение деятельности (оказание услуг ) муниципальных учреждений Белгородского района (Предоставление субсидий бюджетным, автономным учреждениям и иным некоммерческим организациям)</t>
  </si>
  <si>
    <t>02 3 02 00000</t>
  </si>
  <si>
    <t>Мероприятия по проведению обязательных медицинских осмотров работников</t>
  </si>
  <si>
    <t>02 3 02 20080</t>
  </si>
  <si>
    <t>Мероприятия по проведению обязательных медицинских осмотров работников (Предоставление субсидий бюджетным, автономным учреждениям и иным некоммерческим организациям)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</si>
  <si>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</t>
  </si>
  <si>
    <t>02 3 02 73220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</si>
  <si>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(Социальное обеспечение и иные выплаты населению)</t>
  </si>
  <si>
    <t>Подпрограмма "Развитие районной системы оценки качества образования"</t>
  </si>
  <si>
    <t>02 4 00 00000</t>
  </si>
  <si>
    <t>Основное мероприятие "Реализация механизмов оценки качества образования в соответствии с государственными образовательными стандартами</t>
  </si>
  <si>
    <t>02 4 01 00000</t>
  </si>
  <si>
    <t>Обеспечение мероприятий по развитию системы оценки качества образования</t>
  </si>
  <si>
    <t>02 4 01 20090</t>
  </si>
  <si>
    <t>Обеспечение мероприятий по развитию системы оценки качества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</si>
  <si>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реализации муниципальной программы в сфере образования"</t>
  </si>
  <si>
    <t>02 5 00 00000</t>
  </si>
  <si>
    <t>Основное мероприятие "Мероприятия по реализации программ"</t>
  </si>
  <si>
    <t>02 5 02 00000</t>
  </si>
  <si>
    <t>Обеспечение мероприятий по реализации программы</t>
  </si>
  <si>
    <t>02 5 02 20100</t>
  </si>
  <si>
    <t>Обеспечение мероприятий по реализации программы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</si>
  <si>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мероприятий по реализации программы (Закупка товаров, работ и услуг для обеспечения государственных (муниципальных) нужд)</t>
  </si>
  <si>
    <t>Муниципальная программа "Социальная поддержка граждан на территории Белгородском районе на 2015-2020 годы"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</si>
  <si>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</si>
  <si>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</si>
  <si>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</si>
  <si>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"Социальная поддержка отдельных категорий граждан"</t>
  </si>
  <si>
    <t>03 1 01 00000</t>
  </si>
  <si>
    <t>04</t>
  </si>
  <si>
    <t>08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</si>
  <si>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 в рамках подпрограммы "Социальная поддержка семьи и детства" муниципальной программы "Социальная поддержка граждан в Белгородском районе на 2014-2020 годы" (Закупка товаров, работ и услуг для обеспечения государственных (муниципальных) нужд)</t>
  </si>
  <si>
    <t>03 3 01 53830</t>
  </si>
  <si>
    <t>10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</si>
  <si>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 в рамках подпрограммы "Социальная поддержка семьи и детства"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</si>
  <si>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 (Закупка товаров, работ и услуг для обеспечения государственных (муниципальных) нужд)</t>
  </si>
  <si>
    <t>03 3 01 73000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</si>
  <si>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 (Социальное обеспечение и иные выплаты населению)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</si>
  <si>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(областной бюджет) (Закупка товаров, работ и услуг для обеспечения государственных (муниципальных) нужд)</t>
  </si>
  <si>
    <t>03 3 01 R0840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</si>
  <si>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(областной бюджет) (Социальное обеспечение и иные выплаты населению)</t>
  </si>
  <si>
    <t>Муниципальная программа "Развитие культуры и художественного творчества Белгородского района на 2014-2020 годы"</t>
  </si>
  <si>
    <t>04 0 00 00000</t>
  </si>
  <si>
    <t>Подпрограмма "Развитие культурно-досуговой деятельности и народного творчества"</t>
  </si>
  <si>
    <t>04 2 00 00000</t>
  </si>
  <si>
    <t>Основное мероприятие "Обеспечение деятельности (оказание услуг) муниципальных учреждений"</t>
  </si>
  <si>
    <t>04 2 01 00000</t>
  </si>
  <si>
    <t>Обеспечение деятельности (оказание услуг) учреждений Белгородского района</t>
  </si>
  <si>
    <t>04 2 01 00590</t>
  </si>
  <si>
    <t>Обеспечение деятельности (оказание услуг) учреждений Белгородского района (Предоставление субсидий бюджетным, автономным учреждениям и иным некоммерческим организациям)</t>
  </si>
  <si>
    <t>Основное мероприятие "Развитие инфраструктуры сферы культуры"</t>
  </si>
  <si>
    <t>04 2 02 00000</t>
  </si>
  <si>
    <t>Капитальные вложения (строительство, реконструкция) объектов муниципальной собственности (Средства местного бюджета)</t>
  </si>
  <si>
    <t>04 2 02 03020</t>
  </si>
  <si>
    <t>Капитальные вложения (строительство, реконструкция) объектов муниципальной собственности (Средства местного бюджета) (Капитальные вложения в объекты государственной (муниципальной) собственности)</t>
  </si>
  <si>
    <t>Основное мероприятие "Социальная поддержка работников учреждений культуры"</t>
  </si>
  <si>
    <t>04 2 03 00000</t>
  </si>
  <si>
    <t>Предоставление мер социальной поддержки работникам муниципальных учреждений, проживающим и работающим в сельской местности</t>
  </si>
  <si>
    <t>04 2 03 10020</t>
  </si>
  <si>
    <t>Предоставление мер социальной поддержки работникам муниципальных учреждений, проживающим и работающим в сельской местности (Социальное обеспечение и иные выплаты населению)</t>
  </si>
  <si>
    <t>Подпрограмма "Художественно-эстетическое образование, выявление и поддержка молодых дарований"</t>
  </si>
  <si>
    <t>04 4 00 00000</t>
  </si>
  <si>
    <t>04 4 01 00000</t>
  </si>
  <si>
    <t>Обеспечение деятельности (оказания услуг) учреждений Белгородского района</t>
  </si>
  <si>
    <t>04 4 01 00590</t>
  </si>
  <si>
    <t>Обеспечение деятельности (оказания услуг) учреждений Белгородского района (Предоставление субсидий бюджетным, автономным учреждениям и иным некоммерческим организациям)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</si>
  <si>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"Художественно-эстетическое образование, выявление и поддержка молодых дарований" муниципальной программы "Развитие культуры и художественного творчества Белгородского района на 2014-2020годы"</t>
  </si>
  <si>
    <t>04 4 02 73220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</si>
  <si>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"Художественно-эстетическое образование, выявление и поддержка молодых дарований" муниципальной программы "Развитие культуры и художественного творчества Белгородского района на 2014-2020годы" (Социальное обеспечение и иные выплаты населению)</t>
  </si>
  <si>
    <t>Подпрограмма "Организация муниципального управления в сфере культуры"</t>
  </si>
  <si>
    <t>04 6 00 00000</t>
  </si>
  <si>
    <t>Основное мероприятие "Обеспечение функций органов местного самоуправления"</t>
  </si>
  <si>
    <t>04 6 01 00000</t>
  </si>
  <si>
    <t>Обеспечение функций органов местного самоуправления</t>
  </si>
  <si>
    <t>04 6 01 00190</t>
  </si>
  <si>
    <t>Обеспечение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</si>
  <si>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"Осуществление централизованного бухгалтерского учета"</t>
  </si>
  <si>
    <t>04 6 02 00000</t>
  </si>
  <si>
    <t>Осуществление централизованного бухгалтерского учета</t>
  </si>
  <si>
    <t>04 6 02 20180</t>
  </si>
  <si>
    <t>Осуществление централизованного бухгалтерского учета (Закупка товаров, работ и услуг для обеспечения государственных (муниципальных) нужд)</t>
  </si>
  <si>
    <t>Основное мероприятие "Содержание административно-хозяйственных и творческих отделов"</t>
  </si>
  <si>
    <t>04 6 03 00000</t>
  </si>
  <si>
    <t>Расходы на содержание административно-хозяйственных и творческих отдела</t>
  </si>
  <si>
    <t>04 6 03 20140</t>
  </si>
  <si>
    <t>Расходы на содержание административно-хозяйственных и творческих отдела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</si>
  <si>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административно-хозяйственных и творческих отдела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</si>
  <si>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культуры, спорта и молодежной политики на территории Белгородского района на 2014-2020 годы"</t>
  </si>
  <si>
    <t>05 0 00 00000</t>
  </si>
  <si>
    <t>Подпрограмма "Развитие физической культуры и массового спорта"</t>
  </si>
  <si>
    <t>05 1 00 00000</t>
  </si>
  <si>
    <t>Основное мероприятие "Развитие инфраструктуры физической культуры и спорта"</t>
  </si>
  <si>
    <t>05 1 01 00000</t>
  </si>
  <si>
    <t>Строительство спортивных объектов, в том числе объектов инфраструктуры</t>
  </si>
  <si>
    <t>05 1 01 03020</t>
  </si>
  <si>
    <t>Строительство спортивных объектов, в том числе объектов инфраструктуры (Капитальные вложения в объекты государственной (муниципальной) собственности)</t>
  </si>
  <si>
    <t>11</t>
  </si>
  <si>
    <t>05</t>
  </si>
  <si>
    <t>Капитальный ремонт муниципального имущества</t>
  </si>
  <si>
    <t>05 1 01 20010</t>
  </si>
  <si>
    <t>Капитальный ремонт муниципального имущества (Закупка товаров, работ и услуг для обеспечения государственных (муниципальных) нужд)</t>
  </si>
  <si>
    <t>Основное мероприятие "Популяризация массового спорта"</t>
  </si>
  <si>
    <t>05 1 02 00000</t>
  </si>
  <si>
    <t>Организация мероприятий, направленных на популяризацию физической культуры и спорта, здорового образа жизни среди различных категорий населения</t>
  </si>
  <si>
    <t>05 1 02 20120</t>
  </si>
  <si>
    <t>Организация мероприятий, направленных на популяризацию физической культуры и спорта, здорового образа жизни среди различных категорий населения (Закупка товаров, работ и услуг для обеспечения государственных (муниципальных) нужд)</t>
  </si>
  <si>
    <t>Расходы по выплате заработной платы специалистам</t>
  </si>
  <si>
    <t>05 1 02 20130</t>
  </si>
  <si>
    <t>Расходы по выплате заработной платы специалистам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</si>
  <si>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по выплате заработной платы специалистам (Закупка товаров, работ и услуг для обеспечения государственных (муниципальных) нужд)</t>
  </si>
  <si>
    <t>Подпрограмма "Молодость Белгородчины"</t>
  </si>
  <si>
    <t>05 2 00 00000</t>
  </si>
  <si>
    <t>Основное мероприятие "Реализация мероприятий по духовно-нравственному и патриотическому воспитанию молодежи"</t>
  </si>
  <si>
    <t>05 2 01 00000</t>
  </si>
  <si>
    <t>05 2 01 20130</t>
  </si>
  <si>
    <t>Мероприятия, направленные на развитие созидательной активности молодежи и вовлечение всех групп молодежи в социальную политику</t>
  </si>
  <si>
    <t>05 2 01 20700</t>
  </si>
  <si>
    <t>Мероприятия, направленные на развитие созидательной активности молодежи и вовлечение всех групп молодежи в социальную политику (Закупка товаров, работ и услуг для обеспечения государственных (муниципальных) нужд)</t>
  </si>
  <si>
    <t>Мероприятия, направленные на духовно-нравственное и военно-патриотическое воспитание молодежи</t>
  </si>
  <si>
    <t>05 2 01 20710</t>
  </si>
  <si>
    <t>Мероприятия, направленные на духовно-нравственное и военно-патриотическое воспитание молодежи (Закупка товаров, работ и услуг для обеспечения государственных (муниципальных) нужд)</t>
  </si>
  <si>
    <t>Муниципальная программы "Реализация мероприятий государственной программы "Развитие сельского хозяйства и рыбоводства в Белгородской области на 2014-2020 годы" в Белгородском районе на 2014-2020 годы"</t>
  </si>
  <si>
    <t>06 0 00 00000</t>
  </si>
  <si>
    <t>Подпрограмма "Поддержка малых форм хозяйствования"</t>
  </si>
  <si>
    <t>06 1 00 00000</t>
  </si>
  <si>
    <t>Подпрограмма "Устойчивое развитие сельских территорий Белгородского района на 2014-2020 годы"</t>
  </si>
  <si>
    <t>06 2 00 00000</t>
  </si>
  <si>
    <t>Основное мероприятие "Реализация мероприятий ФЦП "Устойчивое развитие сельских территорий на 2014-2017 годы и на период до 2020 года"</t>
  </si>
  <si>
    <t>06 2 01 00000</t>
  </si>
  <si>
    <t>Реализация мероприятий устойчивого развития сельских территорий и софинансирование капитальных вложений (строительства, реконструкции) в объекты муниципальной собственности (местный бюджет)</t>
  </si>
  <si>
    <t>06 2 01 20410</t>
  </si>
  <si>
    <t>Реализация мероприятий устойчивого развития сельских территорий и софинансирование капитальных вложений (строительства, реконструкции) в объекты муниципальной собственности (местный бюджет) (Капитальные вложения в объекты государственной (муниципальной) собственности)</t>
  </si>
  <si>
    <t>Муниципальная программы "Обеспечение доступным и комфортным жильем и коммунальными услугами жителей Белгородского района на 2015-2020 годы"</t>
  </si>
  <si>
    <t>07 0 00 00000</t>
  </si>
  <si>
    <t>Подпрограмма "Стимулирование развития жилищного строительства на территории Белгородского района "</t>
  </si>
  <si>
    <t>07 1 00 00000</t>
  </si>
  <si>
    <t>Основное мероприятие "Обеспечение мероприятий по переселению граждан из аварийного жилищного фонда"</t>
  </si>
  <si>
    <t>07 1 05 00000</t>
  </si>
  <si>
    <t>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</t>
  </si>
  <si>
    <t>07 1 05 09502</t>
  </si>
  <si>
    <t>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 (Капитальные вложения в объекты государственной (муниципальной) собственности)</t>
  </si>
  <si>
    <t>Обеспечение мероприятий по переселению граждан из аварийного жилищного фонда за счет субсидий из областного бюджета</t>
  </si>
  <si>
    <t>07 1 05 09602</t>
  </si>
  <si>
    <t>Обеспечение мероприятий по переселению граждан из аварийного жилищного фонда за счет субсидий из областного бюджета (Капитальные вложения в объекты государственной (муниципальной) собственности)</t>
  </si>
  <si>
    <t>Обеспечение мероприятий по переселению граждан из аварийного жилищного фонда за счет средств местного бюджета</t>
  </si>
  <si>
    <t>07 1 05 S9602</t>
  </si>
  <si>
    <t>Обеспечение мероприятий по переселению граждан из аварийного жилищного фонда за счет средств местного бюджета (Капитальные вложения в объекты государственной (муниципальной) собственности)</t>
  </si>
  <si>
    <t>Подпрограмма "Создание условий для обеспечения качественными услугами ЖКХ населения Белгородского района"</t>
  </si>
  <si>
    <t>07 2 00 00000</t>
  </si>
  <si>
    <t>Обеспечение деятельности (оказание услуг) муниципальных учреждений (Социальное обеспечение и иные выплаты населению)</t>
  </si>
  <si>
    <t>07 2 01 00590</t>
  </si>
  <si>
    <t>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</si>
  <si>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Основное мероприятие "Реализация мероприятий по проведению капитального ремонта многоквартирных домов"</t>
  </si>
  <si>
    <t>07 2 04 00000</t>
  </si>
  <si>
    <t>Обеспечение мероприятий по проведению капитального ремонта многоквартирных домов</t>
  </si>
  <si>
    <t>07 2 04 20500</t>
  </si>
  <si>
    <t>Обеспечение мероприятий по проведению капитального ремонта многоквартирных домов (Иные бюджетные ассигнования)</t>
  </si>
  <si>
    <t>Подпрограмма "Обеспечение реализации муниципальной программы "Обеспечение доступным и комфортным жильем и коммунальными услугами жителей Белгородского района на 2015-2020 годы "</t>
  </si>
  <si>
    <t>07 3 00 00000</t>
  </si>
  <si>
    <t>Основное мероприятие "Обеспечение деятельности (оказание услуг) муниципальных учреждений район"</t>
  </si>
  <si>
    <t>07 3 01 00000</t>
  </si>
  <si>
    <t>Обеспечение деятельности (оказание услуг) муниципальных учреждений</t>
  </si>
  <si>
    <t>07 3 01 00590</t>
  </si>
  <si>
    <t>Обеспечение деятельности (оказание услуг)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</si>
  <si>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12</t>
  </si>
  <si>
    <t>Обеспечение деятельности (оказание услуг) муниципальных учреждений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</si>
  <si>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учреждений (Иные бюджетные ассигнования)</t>
  </si>
  <si>
    <t>Муниципальная программы "Совершенствование и развитие транспортной системы и дорожной сети Белгородского района на 2015-2020 годы"</t>
  </si>
  <si>
    <t>09 0 00 00000</t>
  </si>
  <si>
    <t>Подпрограмма "Совершенствование и развитие дорожной сети Белгородского района"</t>
  </si>
  <si>
    <t>09 1 00 00000</t>
  </si>
  <si>
    <t>Основное мероприятие "Содержание и ремонт автомобильных дорог общего пользования местного значения"</t>
  </si>
  <si>
    <t>09 1 01 00000</t>
  </si>
  <si>
    <t>Содержание и ремонт автомобильных дорог общего пользования местного назначения, дорог дворовых территорий</t>
  </si>
  <si>
    <t>09 1 01 20570</t>
  </si>
  <si>
    <t>Содержание и ремонт автомобильных дорог общего пользования местного назначения, дорог дворовых территорий (Закупка товаров, работ и услуг для обеспечения государственных (муниципальных) нужд)</t>
  </si>
  <si>
    <t>Строительство (реконструкция) автомобильных дорог общего пользования</t>
  </si>
  <si>
    <t>09 1 01 20590</t>
  </si>
  <si>
    <t>Строительство (реконструкция) автомобильных дорог общего пользования (Закупка товаров, работ и услуг для обеспечения государственных (муниципальных) нужд)</t>
  </si>
  <si>
    <t>Строительство (реконструкция) автомобильных дорог общего пользования (Капитальные вложения в объекты государственной (муниципальной) собственности)</t>
  </si>
  <si>
    <t>Строительство тротуаров</t>
  </si>
  <si>
    <t>09 1 01 20850</t>
  </si>
  <si>
    <t>Строительство тротуаров (Капитальные вложения в объекты государственной (муниципальной) собственности)</t>
  </si>
  <si>
    <t>Подпрограмма "Капитальный ремонт дорог, дворовых территорий и проездов к дворовым территориям"</t>
  </si>
  <si>
    <t>09 2 00 00000</t>
  </si>
  <si>
    <t>Основное мероприятие "Капитальный ремонт автомобильных дорог общего пользования"</t>
  </si>
  <si>
    <t>09 2 01 00000</t>
  </si>
  <si>
    <t>Капитальный ремонт автомобильных дорог общего пользования, дворовых проездов и гостевых парковочных мест автомобильного транспорта</t>
  </si>
  <si>
    <t>09 2 01 20580</t>
  </si>
  <si>
    <t>Капитальный ремонт автомобильных дорог общего пользования, дворовых проездов и гостевых парковочных мест автомобильного транспорта (Закупка товаров, работ и услуг для обеспечения государственных (муниципальных) нужд)</t>
  </si>
  <si>
    <t>Непрограммная часть</t>
  </si>
  <si>
    <t>99 0 00 00000</t>
  </si>
  <si>
    <t>Непрограммное направление деятельности "Реализация функций органов местного самоуправления Белгородского района"</t>
  </si>
  <si>
    <t>99 9 00 00000</t>
  </si>
  <si>
    <t>Обеспечение функций органов местного самоуправления в рамках непрограммных расходов</t>
  </si>
  <si>
    <t>99 9 00 00190</t>
  </si>
  <si>
    <t>Обеспечение функций органов местного самоуправления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</si>
  <si>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функций органов местного самоуправления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</si>
  <si>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(оказание услуг) учреждений Белгородского района в рамках непрограммных расходов</t>
  </si>
  <si>
    <t>99 9 00 00590</t>
  </si>
  <si>
    <t>Обеспечение деятельности (оказание услуг) учреждений Белгородского района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</si>
  <si>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учреждений Белгородского района в рамках непрограммных расходов (Закупка товаров, работ и услуг для обеспечения государственных (муниципальных) нужд)</t>
  </si>
  <si>
    <t>Расходы на выплаты по оплате труда работникам контрольно-ревизионной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</si>
  <si>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99 9 00 00810</t>
  </si>
  <si>
    <t>06</t>
  </si>
  <si>
    <t>Расходы на выплаты по оплате труда работникам контрольно-ревизионной комиссии (Закупка товаров, работ и услуг для обеспечения государственных (муниципальных) нужд)</t>
  </si>
  <si>
    <t>Мероприятия по землеустройству и землепользованию в рамках непрограммных расходов</t>
  </si>
  <si>
    <t>99 9 00 20190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</si>
  <si>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</si>
  <si>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административно-хозяйственных отделов</t>
  </si>
  <si>
    <t>99 9 00 20560</t>
  </si>
  <si>
    <t>Обеспечение деятельности административно-хозяйственных отделов (Закупка товаров, работ и услуг для обеспечения государственных (муниципальных) нужд)</t>
  </si>
  <si>
    <t>Мероприятия по поддержке отдельных категорий граждан</t>
  </si>
  <si>
    <t>99 9 00 20900</t>
  </si>
  <si>
    <t>Мероприятия по поддержке отдельных категорий граждан (Социальное обеспечение и иные выплаты населению)</t>
  </si>
  <si>
    <t>Дотация на выравнивание бюджетной обеспеченности поселений в рамках непрограммных расходов</t>
  </si>
  <si>
    <t>99 9 00 80010</t>
  </si>
  <si>
    <t>Дотация на выравнивание бюджетной обеспеченности поселений в рамках непрограммных расходов (Межбюджетные трансферты)</t>
  </si>
  <si>
    <t>14</t>
  </si>
  <si>
    <t>к решению Муниципального совета</t>
  </si>
  <si>
    <t>Белгородского района</t>
  </si>
  <si>
    <t>ИЗМЕНЕНИЕ РАСПРЕДЕЛЕНИЯ БЮДЖЕТНЫХ АССИГНОВАНИЙ ПО ЦЕЛЕВЫМ СТАТЬЯМ (МУНИЦИПАЛЬНЫМ ПРОГРАММАМ БЕЛГОРОДСКОГО РАЙОНА И НЕПРОГРАМНЫМ НАПРАВЛЕНИЯМ ДЕЯТЕЛЬНОСТИ), ГРУППАМ ВИДОВ РАСХОДОВ, РАЗДЕЛАМ, ПОДРАЗДЕЛАМ КЛАССИФИКАЦИИ РАСХОДОВ БЮДЖЕТА МУНИЦИПАЛЬНОГО РАЙОНА "БЕЛГОРОДСКИЙ РАЙОН" БЕЛГОРОДСКОЙ ОБЛАСТИ НА 2016 ГОД</t>
  </si>
  <si>
    <t xml:space="preserve">от сентября 2016 г. № </t>
  </si>
  <si>
    <r>
      <t>ПРИЛОЖЕНИЕ 10</t>
    </r>
    <r>
      <rPr>
        <sz val="11"/>
        <rFont val="Calibri"/>
        <family val="2"/>
        <charset val="204"/>
      </rPr>
      <t>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</si>
</sst>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vertical="center" wrapText="1"/>
    </xf>
    <xf numFmtId="165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75"/>
  <sheetViews>
    <sheetView tabSelected="1" zoomScale="80" zoomScaleNormal="80" zoomScaleSheetLayoutView="55" zoomScalePageLayoutView="40" workbookViewId="0">
      <selection activeCell="B2" sqref="B2:X2"/>
    </sheetView>
  </sheetViews>
  <sheetFormatPr defaultColWidth="9.140625" defaultRowHeight="15" x14ac:dyDescent="0.25"/>
  <cols>
    <col min="1" max="1" width="80.7109375" style="1" customWidth="1"/>
    <col min="2" max="2" width="15.7109375" style="1" customWidth="1"/>
    <col min="3" max="16" width="15.7109375" style="1" hidden="1" customWidth="1"/>
    <col min="17" max="17" width="9.7109375" style="1" customWidth="1"/>
    <col min="18" max="19" width="4.7109375" style="1" customWidth="1"/>
    <col min="20" max="20" width="16.42578125" style="1" customWidth="1"/>
    <col min="21" max="22" width="16.7109375" style="1" hidden="1" customWidth="1"/>
    <col min="23" max="24" width="9.140625" style="1" hidden="1" customWidth="1"/>
    <col min="25" max="16384" width="9.140625" style="1"/>
  </cols>
  <sheetData>
    <row r="1" spans="1:24" s="17" customFormat="1" x14ac:dyDescent="0.25">
      <c r="B1" s="21" t="s">
        <v>287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s="17" customFormat="1" x14ac:dyDescent="0.25">
      <c r="B2" s="21" t="s">
        <v>283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s="17" customFormat="1" x14ac:dyDescent="0.25">
      <c r="B3" s="21" t="s">
        <v>284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24" s="17" customFormat="1" ht="15.75" x14ac:dyDescent="0.25">
      <c r="A4" s="18"/>
      <c r="B4" s="21" t="s">
        <v>286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4" s="17" customFormat="1" ht="16.5" customHeigh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9"/>
      <c r="U5" s="19"/>
      <c r="V5" s="19"/>
      <c r="X5" s="20"/>
    </row>
    <row r="6" spans="1:24" s="17" customFormat="1" ht="101.25" customHeight="1" x14ac:dyDescent="0.25">
      <c r="A6" s="22" t="s">
        <v>285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4" ht="19.5" thickBo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3" t="s">
        <v>5</v>
      </c>
      <c r="U7" s="2"/>
      <c r="V7" s="2"/>
    </row>
    <row r="8" spans="1:24" x14ac:dyDescent="0.25">
      <c r="A8" s="23" t="s">
        <v>0</v>
      </c>
      <c r="B8" s="24" t="s">
        <v>2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6"/>
      <c r="Q8" s="30" t="s">
        <v>3</v>
      </c>
      <c r="R8" s="30" t="s">
        <v>1</v>
      </c>
      <c r="S8" s="30" t="s">
        <v>6</v>
      </c>
      <c r="T8" s="30" t="s">
        <v>4</v>
      </c>
      <c r="U8" s="32" t="s">
        <v>7</v>
      </c>
      <c r="V8" s="34" t="s">
        <v>8</v>
      </c>
    </row>
    <row r="9" spans="1:24" ht="15.75" thickBot="1" x14ac:dyDescent="0.3">
      <c r="A9" s="23"/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31"/>
      <c r="R9" s="31"/>
      <c r="S9" s="31"/>
      <c r="T9" s="31"/>
      <c r="U9" s="33"/>
      <c r="V9" s="35"/>
    </row>
    <row r="10" spans="1:24" ht="16.5" hidden="1" thickBot="1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5"/>
      <c r="V10" s="6"/>
    </row>
    <row r="11" spans="1:24" ht="15.75" x14ac:dyDescent="0.25">
      <c r="A11" s="7" t="s">
        <v>9</v>
      </c>
      <c r="B11" s="8" t="s">
        <v>10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9"/>
      <c r="R11" s="8" t="s">
        <v>10</v>
      </c>
      <c r="S11" s="8" t="s">
        <v>10</v>
      </c>
      <c r="T11" s="10">
        <f>T12+T18+T55+T64+T92+T113+T119+T140+T154</f>
        <v>125502.90000000001</v>
      </c>
      <c r="U11" s="10"/>
      <c r="V11" s="10"/>
    </row>
    <row r="12" spans="1:24" ht="47.25" x14ac:dyDescent="0.25">
      <c r="A12" s="7" t="s">
        <v>11</v>
      </c>
      <c r="B12" s="8" t="s">
        <v>12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8" t="s">
        <v>10</v>
      </c>
      <c r="S12" s="8" t="s">
        <v>10</v>
      </c>
      <c r="T12" s="10">
        <v>645.9</v>
      </c>
      <c r="U12" s="10"/>
      <c r="V12" s="10"/>
    </row>
    <row r="13" spans="1:24" ht="94.5" x14ac:dyDescent="0.25">
      <c r="A13" s="11" t="s">
        <v>13</v>
      </c>
      <c r="B13" s="8" t="s">
        <v>14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9"/>
      <c r="R13" s="8" t="s">
        <v>10</v>
      </c>
      <c r="S13" s="8" t="s">
        <v>10</v>
      </c>
      <c r="T13" s="10">
        <v>645.9</v>
      </c>
      <c r="U13" s="10"/>
      <c r="V13" s="10"/>
    </row>
    <row r="14" spans="1:24" ht="15.75" x14ac:dyDescent="0.25">
      <c r="A14" s="7" t="s">
        <v>15</v>
      </c>
      <c r="B14" s="8" t="s">
        <v>16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9"/>
      <c r="R14" s="8" t="s">
        <v>10</v>
      </c>
      <c r="S14" s="8" t="s">
        <v>10</v>
      </c>
      <c r="T14" s="10">
        <v>645.9</v>
      </c>
      <c r="U14" s="10"/>
      <c r="V14" s="10"/>
    </row>
    <row r="15" spans="1:24" ht="15.75" x14ac:dyDescent="0.25">
      <c r="A15" s="7" t="s">
        <v>17</v>
      </c>
      <c r="B15" s="8" t="s">
        <v>18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9"/>
      <c r="R15" s="8" t="s">
        <v>10</v>
      </c>
      <c r="S15" s="8" t="s">
        <v>10</v>
      </c>
      <c r="T15" s="10">
        <v>645.9</v>
      </c>
      <c r="U15" s="10"/>
      <c r="V15" s="10"/>
    </row>
    <row r="16" spans="1:24" ht="63" x14ac:dyDescent="0.25">
      <c r="A16" s="12" t="s">
        <v>19</v>
      </c>
      <c r="B16" s="13" t="s">
        <v>18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4">
        <v>100</v>
      </c>
      <c r="R16" s="13" t="s">
        <v>20</v>
      </c>
      <c r="S16" s="13" t="s">
        <v>21</v>
      </c>
      <c r="T16" s="15">
        <v>724.9</v>
      </c>
      <c r="U16" s="15"/>
      <c r="V16" s="15"/>
    </row>
    <row r="17" spans="1:22" ht="47.25" x14ac:dyDescent="0.25">
      <c r="A17" s="16" t="s">
        <v>22</v>
      </c>
      <c r="B17" s="13" t="s">
        <v>18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4">
        <v>200</v>
      </c>
      <c r="R17" s="13" t="s">
        <v>20</v>
      </c>
      <c r="S17" s="13" t="s">
        <v>21</v>
      </c>
      <c r="T17" s="15">
        <v>-79</v>
      </c>
      <c r="U17" s="15"/>
      <c r="V17" s="15"/>
    </row>
    <row r="18" spans="1:22" ht="31.5" x14ac:dyDescent="0.25">
      <c r="A18" s="7" t="s">
        <v>23</v>
      </c>
      <c r="B18" s="8" t="s">
        <v>24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9"/>
      <c r="R18" s="8" t="s">
        <v>10</v>
      </c>
      <c r="S18" s="8" t="s">
        <v>10</v>
      </c>
      <c r="T18" s="10">
        <f>T19+T27+T37+T46+T50</f>
        <v>49093</v>
      </c>
      <c r="U18" s="10"/>
      <c r="V18" s="10"/>
    </row>
    <row r="19" spans="1:22" ht="15.75" x14ac:dyDescent="0.25">
      <c r="A19" s="7" t="s">
        <v>25</v>
      </c>
      <c r="B19" s="8" t="s">
        <v>26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9"/>
      <c r="R19" s="8" t="s">
        <v>10</v>
      </c>
      <c r="S19" s="8" t="s">
        <v>10</v>
      </c>
      <c r="T19" s="10">
        <f>T20+T24</f>
        <v>30187.3</v>
      </c>
      <c r="U19" s="10"/>
      <c r="V19" s="10"/>
    </row>
    <row r="20" spans="1:22" ht="31.5" x14ac:dyDescent="0.25">
      <c r="A20" s="7" t="s">
        <v>27</v>
      </c>
      <c r="B20" s="8" t="s">
        <v>28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9"/>
      <c r="R20" s="8" t="s">
        <v>10</v>
      </c>
      <c r="S20" s="8" t="s">
        <v>10</v>
      </c>
      <c r="T20" s="10">
        <v>31957.8</v>
      </c>
      <c r="U20" s="10"/>
      <c r="V20" s="10"/>
    </row>
    <row r="21" spans="1:22" ht="31.5" x14ac:dyDescent="0.25">
      <c r="A21" s="7" t="s">
        <v>29</v>
      </c>
      <c r="B21" s="8" t="s">
        <v>30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9"/>
      <c r="R21" s="8" t="s">
        <v>10</v>
      </c>
      <c r="S21" s="8" t="s">
        <v>10</v>
      </c>
      <c r="T21" s="10">
        <v>31957.8</v>
      </c>
      <c r="U21" s="10"/>
      <c r="V21" s="10"/>
    </row>
    <row r="22" spans="1:22" ht="47.25" x14ac:dyDescent="0.25">
      <c r="A22" s="16" t="s">
        <v>31</v>
      </c>
      <c r="B22" s="13" t="s">
        <v>30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>
        <v>200</v>
      </c>
      <c r="R22" s="13" t="s">
        <v>32</v>
      </c>
      <c r="S22" s="13" t="s">
        <v>33</v>
      </c>
      <c r="T22" s="15">
        <v>1277.5</v>
      </c>
      <c r="U22" s="15"/>
      <c r="V22" s="15"/>
    </row>
    <row r="23" spans="1:22" ht="47.25" x14ac:dyDescent="0.25">
      <c r="A23" s="16" t="s">
        <v>34</v>
      </c>
      <c r="B23" s="13" t="s">
        <v>30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>
        <v>600</v>
      </c>
      <c r="R23" s="13" t="s">
        <v>32</v>
      </c>
      <c r="S23" s="13" t="s">
        <v>33</v>
      </c>
      <c r="T23" s="15">
        <v>30680.3</v>
      </c>
      <c r="U23" s="15"/>
      <c r="V23" s="15"/>
    </row>
    <row r="24" spans="1:22" ht="31.5" x14ac:dyDescent="0.25">
      <c r="A24" s="7" t="s">
        <v>35</v>
      </c>
      <c r="B24" s="8" t="s">
        <v>36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9"/>
      <c r="R24" s="8" t="s">
        <v>10</v>
      </c>
      <c r="S24" s="8" t="s">
        <v>10</v>
      </c>
      <c r="T24" s="10">
        <v>-1770.5</v>
      </c>
      <c r="U24" s="10"/>
      <c r="V24" s="10"/>
    </row>
    <row r="25" spans="1:22" ht="63" x14ac:dyDescent="0.25">
      <c r="A25" s="7" t="s">
        <v>37</v>
      </c>
      <c r="B25" s="8" t="s">
        <v>38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9"/>
      <c r="R25" s="8" t="s">
        <v>10</v>
      </c>
      <c r="S25" s="8" t="s">
        <v>10</v>
      </c>
      <c r="T25" s="10">
        <v>-1770.5</v>
      </c>
      <c r="U25" s="10"/>
      <c r="V25" s="10"/>
    </row>
    <row r="26" spans="1:22" ht="63" x14ac:dyDescent="0.25">
      <c r="A26" s="12" t="s">
        <v>39</v>
      </c>
      <c r="B26" s="13" t="s">
        <v>38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>
        <v>300</v>
      </c>
      <c r="R26" s="13" t="s">
        <v>32</v>
      </c>
      <c r="S26" s="13" t="s">
        <v>21</v>
      </c>
      <c r="T26" s="15">
        <v>-1770.5</v>
      </c>
      <c r="U26" s="15"/>
      <c r="V26" s="15"/>
    </row>
    <row r="27" spans="1:22" ht="15.75" x14ac:dyDescent="0.25">
      <c r="A27" s="7" t="s">
        <v>40</v>
      </c>
      <c r="B27" s="8" t="s">
        <v>41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9"/>
      <c r="R27" s="8" t="s">
        <v>10</v>
      </c>
      <c r="S27" s="8" t="s">
        <v>10</v>
      </c>
      <c r="T27" s="10">
        <f>T28+T31+T34</f>
        <v>2356.2999999999997</v>
      </c>
      <c r="U27" s="10"/>
      <c r="V27" s="10"/>
    </row>
    <row r="28" spans="1:22" ht="15.75" x14ac:dyDescent="0.25">
      <c r="A28" s="7" t="s">
        <v>42</v>
      </c>
      <c r="B28" s="8" t="s">
        <v>43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9"/>
      <c r="R28" s="8" t="s">
        <v>10</v>
      </c>
      <c r="S28" s="8" t="s">
        <v>10</v>
      </c>
      <c r="T28" s="10">
        <v>880.5</v>
      </c>
      <c r="U28" s="10"/>
      <c r="V28" s="10"/>
    </row>
    <row r="29" spans="1:22" ht="31.5" x14ac:dyDescent="0.25">
      <c r="A29" s="7" t="s">
        <v>44</v>
      </c>
      <c r="B29" s="8" t="s">
        <v>45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9"/>
      <c r="R29" s="8" t="s">
        <v>10</v>
      </c>
      <c r="S29" s="8" t="s">
        <v>10</v>
      </c>
      <c r="T29" s="10">
        <v>880.5</v>
      </c>
      <c r="U29" s="10"/>
      <c r="V29" s="10"/>
    </row>
    <row r="30" spans="1:22" ht="47.25" x14ac:dyDescent="0.25">
      <c r="A30" s="16" t="s">
        <v>46</v>
      </c>
      <c r="B30" s="13" t="s">
        <v>45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>
        <v>600</v>
      </c>
      <c r="R30" s="13" t="s">
        <v>32</v>
      </c>
      <c r="S30" s="13" t="s">
        <v>47</v>
      </c>
      <c r="T30" s="15">
        <v>880.5</v>
      </c>
      <c r="U30" s="15"/>
      <c r="V30" s="15"/>
    </row>
    <row r="31" spans="1:22" ht="15.75" x14ac:dyDescent="0.25">
      <c r="A31" s="7" t="s">
        <v>48</v>
      </c>
      <c r="B31" s="8" t="s">
        <v>49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9"/>
      <c r="R31" s="8" t="s">
        <v>10</v>
      </c>
      <c r="S31" s="8" t="s">
        <v>10</v>
      </c>
      <c r="T31" s="10">
        <v>1421.1</v>
      </c>
      <c r="U31" s="10"/>
      <c r="V31" s="10"/>
    </row>
    <row r="32" spans="1:22" ht="63" x14ac:dyDescent="0.25">
      <c r="A32" s="7" t="s">
        <v>50</v>
      </c>
      <c r="B32" s="8" t="s">
        <v>51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9"/>
      <c r="R32" s="8" t="s">
        <v>10</v>
      </c>
      <c r="S32" s="8" t="s">
        <v>10</v>
      </c>
      <c r="T32" s="10">
        <v>1421.1</v>
      </c>
      <c r="U32" s="10"/>
      <c r="V32" s="10"/>
    </row>
    <row r="33" spans="1:22" ht="78.75" x14ac:dyDescent="0.25">
      <c r="A33" s="12" t="s">
        <v>52</v>
      </c>
      <c r="B33" s="13" t="s">
        <v>51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>
        <v>300</v>
      </c>
      <c r="R33" s="13" t="s">
        <v>32</v>
      </c>
      <c r="S33" s="13" t="s">
        <v>21</v>
      </c>
      <c r="T33" s="15">
        <v>1421.1</v>
      </c>
      <c r="U33" s="15"/>
      <c r="V33" s="15"/>
    </row>
    <row r="34" spans="1:22" ht="15.75" x14ac:dyDescent="0.25">
      <c r="A34" s="7" t="s">
        <v>53</v>
      </c>
      <c r="B34" s="8" t="s">
        <v>54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9"/>
      <c r="R34" s="8" t="s">
        <v>10</v>
      </c>
      <c r="S34" s="8" t="s">
        <v>10</v>
      </c>
      <c r="T34" s="10">
        <v>54.7</v>
      </c>
      <c r="U34" s="10"/>
      <c r="V34" s="10"/>
    </row>
    <row r="35" spans="1:22" ht="15.75" x14ac:dyDescent="0.25">
      <c r="A35" s="7" t="s">
        <v>55</v>
      </c>
      <c r="B35" s="8" t="s">
        <v>56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9"/>
      <c r="R35" s="8" t="s">
        <v>10</v>
      </c>
      <c r="S35" s="8" t="s">
        <v>10</v>
      </c>
      <c r="T35" s="10">
        <v>54.7</v>
      </c>
      <c r="U35" s="10"/>
      <c r="V35" s="10"/>
    </row>
    <row r="36" spans="1:22" ht="47.25" x14ac:dyDescent="0.25">
      <c r="A36" s="16" t="s">
        <v>57</v>
      </c>
      <c r="B36" s="13" t="s">
        <v>56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>
        <v>600</v>
      </c>
      <c r="R36" s="13" t="s">
        <v>32</v>
      </c>
      <c r="S36" s="13" t="s">
        <v>32</v>
      </c>
      <c r="T36" s="15">
        <v>54.7</v>
      </c>
      <c r="U36" s="15"/>
      <c r="V36" s="15"/>
    </row>
    <row r="37" spans="1:22" ht="15.75" x14ac:dyDescent="0.25">
      <c r="A37" s="7" t="s">
        <v>58</v>
      </c>
      <c r="B37" s="8" t="s">
        <v>59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9"/>
      <c r="R37" s="8" t="s">
        <v>10</v>
      </c>
      <c r="S37" s="8" t="s">
        <v>10</v>
      </c>
      <c r="T37" s="10">
        <v>1549.4</v>
      </c>
      <c r="U37" s="10"/>
      <c r="V37" s="10"/>
    </row>
    <row r="38" spans="1:22" ht="31.5" x14ac:dyDescent="0.25">
      <c r="A38" s="7" t="s">
        <v>60</v>
      </c>
      <c r="B38" s="8" t="s">
        <v>61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9"/>
      <c r="R38" s="8" t="s">
        <v>10</v>
      </c>
      <c r="S38" s="8" t="s">
        <v>10</v>
      </c>
      <c r="T38" s="10">
        <v>1201.5</v>
      </c>
      <c r="U38" s="10"/>
      <c r="V38" s="10"/>
    </row>
    <row r="39" spans="1:22" ht="31.5" x14ac:dyDescent="0.25">
      <c r="A39" s="7" t="s">
        <v>62</v>
      </c>
      <c r="B39" s="8" t="s">
        <v>63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9"/>
      <c r="R39" s="8" t="s">
        <v>10</v>
      </c>
      <c r="S39" s="8" t="s">
        <v>10</v>
      </c>
      <c r="T39" s="10">
        <v>1201.5</v>
      </c>
      <c r="U39" s="10"/>
      <c r="V39" s="10"/>
    </row>
    <row r="40" spans="1:22" ht="47.25" x14ac:dyDescent="0.25">
      <c r="A40" s="16" t="s">
        <v>64</v>
      </c>
      <c r="B40" s="13" t="s">
        <v>63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>
        <v>600</v>
      </c>
      <c r="R40" s="13" t="s">
        <v>32</v>
      </c>
      <c r="S40" s="13" t="s">
        <v>47</v>
      </c>
      <c r="T40" s="15">
        <v>1201.5</v>
      </c>
      <c r="U40" s="15"/>
      <c r="V40" s="15"/>
    </row>
    <row r="41" spans="1:22" ht="15.75" x14ac:dyDescent="0.25">
      <c r="A41" s="7" t="s">
        <v>48</v>
      </c>
      <c r="B41" s="8" t="s">
        <v>65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9"/>
      <c r="R41" s="8" t="s">
        <v>10</v>
      </c>
      <c r="S41" s="8" t="s">
        <v>10</v>
      </c>
      <c r="T41" s="10">
        <v>347.9</v>
      </c>
      <c r="U41" s="10"/>
      <c r="V41" s="10"/>
    </row>
    <row r="42" spans="1:22" ht="31.5" x14ac:dyDescent="0.25">
      <c r="A42" s="7" t="s">
        <v>66</v>
      </c>
      <c r="B42" s="8" t="s">
        <v>67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9"/>
      <c r="R42" s="8" t="s">
        <v>10</v>
      </c>
      <c r="S42" s="8" t="s">
        <v>10</v>
      </c>
      <c r="T42" s="10">
        <v>-1.5</v>
      </c>
      <c r="U42" s="10"/>
      <c r="V42" s="10"/>
    </row>
    <row r="43" spans="1:22" ht="47.25" x14ac:dyDescent="0.25">
      <c r="A43" s="16" t="s">
        <v>68</v>
      </c>
      <c r="B43" s="13" t="s">
        <v>67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>
        <v>600</v>
      </c>
      <c r="R43" s="13" t="s">
        <v>32</v>
      </c>
      <c r="S43" s="13" t="s">
        <v>47</v>
      </c>
      <c r="T43" s="15">
        <v>-1.5</v>
      </c>
      <c r="U43" s="15"/>
      <c r="V43" s="15"/>
    </row>
    <row r="44" spans="1:22" ht="63" x14ac:dyDescent="0.25">
      <c r="A44" s="7" t="s">
        <v>69</v>
      </c>
      <c r="B44" s="8" t="s">
        <v>70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9"/>
      <c r="R44" s="8" t="s">
        <v>10</v>
      </c>
      <c r="S44" s="8" t="s">
        <v>10</v>
      </c>
      <c r="T44" s="10">
        <v>349.4</v>
      </c>
      <c r="U44" s="10"/>
      <c r="V44" s="10"/>
    </row>
    <row r="45" spans="1:22" ht="63" x14ac:dyDescent="0.25">
      <c r="A45" s="12" t="s">
        <v>71</v>
      </c>
      <c r="B45" s="13" t="s">
        <v>70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>
        <v>300</v>
      </c>
      <c r="R45" s="13" t="s">
        <v>32</v>
      </c>
      <c r="S45" s="13" t="s">
        <v>21</v>
      </c>
      <c r="T45" s="15">
        <v>349.4</v>
      </c>
      <c r="U45" s="15"/>
      <c r="V45" s="15"/>
    </row>
    <row r="46" spans="1:22" ht="31.5" x14ac:dyDescent="0.25">
      <c r="A46" s="7" t="s">
        <v>72</v>
      </c>
      <c r="B46" s="8" t="s">
        <v>73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9"/>
      <c r="R46" s="8" t="s">
        <v>10</v>
      </c>
      <c r="S46" s="8" t="s">
        <v>10</v>
      </c>
      <c r="T46" s="10">
        <v>6500</v>
      </c>
      <c r="U46" s="10"/>
      <c r="V46" s="10"/>
    </row>
    <row r="47" spans="1:22" ht="47.25" x14ac:dyDescent="0.25">
      <c r="A47" s="7" t="s">
        <v>74</v>
      </c>
      <c r="B47" s="8" t="s">
        <v>75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9"/>
      <c r="R47" s="8" t="s">
        <v>10</v>
      </c>
      <c r="S47" s="8" t="s">
        <v>10</v>
      </c>
      <c r="T47" s="10">
        <v>6500</v>
      </c>
      <c r="U47" s="10"/>
      <c r="V47" s="10"/>
    </row>
    <row r="48" spans="1:22" ht="31.5" x14ac:dyDescent="0.25">
      <c r="A48" s="7" t="s">
        <v>76</v>
      </c>
      <c r="B48" s="8" t="s">
        <v>77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9"/>
      <c r="R48" s="8" t="s">
        <v>10</v>
      </c>
      <c r="S48" s="8" t="s">
        <v>10</v>
      </c>
      <c r="T48" s="10">
        <v>6500</v>
      </c>
      <c r="U48" s="10"/>
      <c r="V48" s="10"/>
    </row>
    <row r="49" spans="1:22" ht="78.75" x14ac:dyDescent="0.25">
      <c r="A49" s="12" t="s">
        <v>78</v>
      </c>
      <c r="B49" s="13" t="s">
        <v>77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>
        <v>100</v>
      </c>
      <c r="R49" s="13" t="s">
        <v>32</v>
      </c>
      <c r="S49" s="13" t="s">
        <v>21</v>
      </c>
      <c r="T49" s="15">
        <v>6500</v>
      </c>
      <c r="U49" s="15"/>
      <c r="V49" s="15"/>
    </row>
    <row r="50" spans="1:22" ht="31.5" x14ac:dyDescent="0.25">
      <c r="A50" s="7" t="s">
        <v>79</v>
      </c>
      <c r="B50" s="8" t="s">
        <v>80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9"/>
      <c r="R50" s="8" t="s">
        <v>10</v>
      </c>
      <c r="S50" s="8" t="s">
        <v>10</v>
      </c>
      <c r="T50" s="10">
        <v>8500</v>
      </c>
      <c r="U50" s="10"/>
      <c r="V50" s="10"/>
    </row>
    <row r="51" spans="1:22" ht="15.75" x14ac:dyDescent="0.25">
      <c r="A51" s="7" t="s">
        <v>81</v>
      </c>
      <c r="B51" s="8" t="s">
        <v>82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9"/>
      <c r="R51" s="8" t="s">
        <v>10</v>
      </c>
      <c r="S51" s="8" t="s">
        <v>10</v>
      </c>
      <c r="T51" s="10">
        <v>8500</v>
      </c>
      <c r="U51" s="10"/>
      <c r="V51" s="10"/>
    </row>
    <row r="52" spans="1:22" ht="15.75" x14ac:dyDescent="0.25">
      <c r="A52" s="7" t="s">
        <v>83</v>
      </c>
      <c r="B52" s="8" t="s">
        <v>84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9"/>
      <c r="R52" s="8" t="s">
        <v>10</v>
      </c>
      <c r="S52" s="8" t="s">
        <v>10</v>
      </c>
      <c r="T52" s="10">
        <v>8500</v>
      </c>
      <c r="U52" s="10"/>
      <c r="V52" s="10"/>
    </row>
    <row r="53" spans="1:22" ht="63" x14ac:dyDescent="0.25">
      <c r="A53" s="16" t="s">
        <v>85</v>
      </c>
      <c r="B53" s="13" t="s">
        <v>84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>
        <v>100</v>
      </c>
      <c r="R53" s="13" t="s">
        <v>32</v>
      </c>
      <c r="S53" s="13" t="s">
        <v>21</v>
      </c>
      <c r="T53" s="15">
        <v>8200</v>
      </c>
      <c r="U53" s="15"/>
      <c r="V53" s="15"/>
    </row>
    <row r="54" spans="1:22" ht="31.5" x14ac:dyDescent="0.25">
      <c r="A54" s="16" t="s">
        <v>86</v>
      </c>
      <c r="B54" s="13" t="s">
        <v>84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>
        <v>200</v>
      </c>
      <c r="R54" s="13" t="s">
        <v>32</v>
      </c>
      <c r="S54" s="13" t="s">
        <v>21</v>
      </c>
      <c r="T54" s="15">
        <v>300</v>
      </c>
      <c r="U54" s="15"/>
      <c r="V54" s="15"/>
    </row>
    <row r="55" spans="1:22" ht="31.5" x14ac:dyDescent="0.25">
      <c r="A55" s="7" t="s">
        <v>87</v>
      </c>
      <c r="B55" s="8" t="s">
        <v>88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9"/>
      <c r="R55" s="8" t="s">
        <v>10</v>
      </c>
      <c r="S55" s="8" t="s">
        <v>10</v>
      </c>
      <c r="T55" s="10">
        <v>0</v>
      </c>
      <c r="U55" s="10"/>
      <c r="V55" s="10"/>
    </row>
    <row r="56" spans="1:22" ht="31.5" x14ac:dyDescent="0.25">
      <c r="A56" s="7" t="s">
        <v>89</v>
      </c>
      <c r="B56" s="8" t="s">
        <v>90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9"/>
      <c r="R56" s="8" t="s">
        <v>10</v>
      </c>
      <c r="S56" s="8" t="s">
        <v>10</v>
      </c>
      <c r="T56" s="10">
        <v>0</v>
      </c>
      <c r="U56" s="10"/>
      <c r="V56" s="10"/>
    </row>
    <row r="57" spans="1:22" ht="31.5" x14ac:dyDescent="0.25">
      <c r="A57" s="7" t="s">
        <v>91</v>
      </c>
      <c r="B57" s="8" t="s">
        <v>92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9"/>
      <c r="R57" s="8" t="s">
        <v>10</v>
      </c>
      <c r="S57" s="8" t="s">
        <v>10</v>
      </c>
      <c r="T57" s="10">
        <v>0</v>
      </c>
      <c r="U57" s="10"/>
      <c r="V57" s="10"/>
    </row>
    <row r="58" spans="1:22" ht="94.5" x14ac:dyDescent="0.25">
      <c r="A58" s="12" t="s">
        <v>95</v>
      </c>
      <c r="B58" s="13" t="s">
        <v>96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>
        <v>200</v>
      </c>
      <c r="R58" s="13" t="s">
        <v>97</v>
      </c>
      <c r="S58" s="13" t="s">
        <v>20</v>
      </c>
      <c r="T58" s="15">
        <v>2.1</v>
      </c>
      <c r="U58" s="15"/>
      <c r="V58" s="15"/>
    </row>
    <row r="59" spans="1:22" ht="94.5" x14ac:dyDescent="0.25">
      <c r="A59" s="12" t="s">
        <v>98</v>
      </c>
      <c r="B59" s="13" t="s">
        <v>96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>
        <v>300</v>
      </c>
      <c r="R59" s="13" t="s">
        <v>97</v>
      </c>
      <c r="S59" s="13" t="s">
        <v>20</v>
      </c>
      <c r="T59" s="15">
        <v>-2.1</v>
      </c>
      <c r="U59" s="15"/>
      <c r="V59" s="15"/>
    </row>
    <row r="60" spans="1:22" ht="63" x14ac:dyDescent="0.25">
      <c r="A60" s="16" t="s">
        <v>99</v>
      </c>
      <c r="B60" s="13" t="s">
        <v>100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>
        <v>200</v>
      </c>
      <c r="R60" s="13" t="s">
        <v>97</v>
      </c>
      <c r="S60" s="13" t="s">
        <v>93</v>
      </c>
      <c r="T60" s="15">
        <v>-476.6</v>
      </c>
      <c r="U60" s="15"/>
      <c r="V60" s="15"/>
    </row>
    <row r="61" spans="1:22" ht="47.25" x14ac:dyDescent="0.25">
      <c r="A61" s="16" t="s">
        <v>101</v>
      </c>
      <c r="B61" s="13" t="s">
        <v>100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>
        <v>300</v>
      </c>
      <c r="R61" s="13" t="s">
        <v>97</v>
      </c>
      <c r="S61" s="13" t="s">
        <v>93</v>
      </c>
      <c r="T61" s="15">
        <v>476.6</v>
      </c>
      <c r="U61" s="15"/>
      <c r="V61" s="15"/>
    </row>
    <row r="62" spans="1:22" ht="63" x14ac:dyDescent="0.25">
      <c r="A62" s="16" t="s">
        <v>102</v>
      </c>
      <c r="B62" s="13" t="s">
        <v>103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4">
        <v>200</v>
      </c>
      <c r="R62" s="13" t="s">
        <v>97</v>
      </c>
      <c r="S62" s="13" t="s">
        <v>93</v>
      </c>
      <c r="T62" s="15">
        <v>168.5</v>
      </c>
      <c r="U62" s="15"/>
      <c r="V62" s="15"/>
    </row>
    <row r="63" spans="1:22" ht="47.25" x14ac:dyDescent="0.25">
      <c r="A63" s="16" t="s">
        <v>104</v>
      </c>
      <c r="B63" s="13" t="s">
        <v>103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4">
        <v>300</v>
      </c>
      <c r="R63" s="13" t="s">
        <v>97</v>
      </c>
      <c r="S63" s="13" t="s">
        <v>93</v>
      </c>
      <c r="T63" s="15">
        <v>-168.5</v>
      </c>
      <c r="U63" s="15"/>
      <c r="V63" s="15"/>
    </row>
    <row r="64" spans="1:22" ht="31.5" x14ac:dyDescent="0.25">
      <c r="A64" s="7" t="s">
        <v>105</v>
      </c>
      <c r="B64" s="8" t="s">
        <v>106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9"/>
      <c r="R64" s="8" t="s">
        <v>10</v>
      </c>
      <c r="S64" s="8" t="s">
        <v>10</v>
      </c>
      <c r="T64" s="10">
        <v>-12259</v>
      </c>
      <c r="U64" s="10"/>
      <c r="V64" s="10"/>
    </row>
    <row r="65" spans="1:22" ht="31.5" x14ac:dyDescent="0.25">
      <c r="A65" s="7" t="s">
        <v>107</v>
      </c>
      <c r="B65" s="8" t="s">
        <v>108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9"/>
      <c r="R65" s="8" t="s">
        <v>10</v>
      </c>
      <c r="S65" s="8" t="s">
        <v>10</v>
      </c>
      <c r="T65" s="10">
        <v>-10540.6</v>
      </c>
      <c r="U65" s="10"/>
      <c r="V65" s="10"/>
    </row>
    <row r="66" spans="1:22" ht="31.5" x14ac:dyDescent="0.25">
      <c r="A66" s="7" t="s">
        <v>109</v>
      </c>
      <c r="B66" s="8" t="s">
        <v>110</v>
      </c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9"/>
      <c r="R66" s="8" t="s">
        <v>10</v>
      </c>
      <c r="S66" s="8" t="s">
        <v>10</v>
      </c>
      <c r="T66" s="10">
        <v>-527.79999999999995</v>
      </c>
      <c r="U66" s="10"/>
      <c r="V66" s="10"/>
    </row>
    <row r="67" spans="1:22" ht="31.5" x14ac:dyDescent="0.25">
      <c r="A67" s="7" t="s">
        <v>111</v>
      </c>
      <c r="B67" s="8" t="s">
        <v>112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9"/>
      <c r="R67" s="8" t="s">
        <v>10</v>
      </c>
      <c r="S67" s="8" t="s">
        <v>10</v>
      </c>
      <c r="T67" s="10">
        <v>-527.79999999999995</v>
      </c>
      <c r="U67" s="10"/>
      <c r="V67" s="10"/>
    </row>
    <row r="68" spans="1:22" ht="47.25" x14ac:dyDescent="0.25">
      <c r="A68" s="16" t="s">
        <v>113</v>
      </c>
      <c r="B68" s="13" t="s">
        <v>112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4">
        <v>600</v>
      </c>
      <c r="R68" s="13" t="s">
        <v>94</v>
      </c>
      <c r="S68" s="13" t="s">
        <v>33</v>
      </c>
      <c r="T68" s="15">
        <v>-527.79999999999995</v>
      </c>
      <c r="U68" s="15"/>
      <c r="V68" s="15"/>
    </row>
    <row r="69" spans="1:22" ht="15.75" x14ac:dyDescent="0.25">
      <c r="A69" s="7" t="s">
        <v>114</v>
      </c>
      <c r="B69" s="8" t="s">
        <v>115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9"/>
      <c r="R69" s="8" t="s">
        <v>10</v>
      </c>
      <c r="S69" s="8" t="s">
        <v>10</v>
      </c>
      <c r="T69" s="10">
        <v>-10000</v>
      </c>
      <c r="U69" s="10"/>
      <c r="V69" s="10"/>
    </row>
    <row r="70" spans="1:22" ht="31.5" x14ac:dyDescent="0.25">
      <c r="A70" s="7" t="s">
        <v>116</v>
      </c>
      <c r="B70" s="8" t="s">
        <v>117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9"/>
      <c r="R70" s="8" t="s">
        <v>10</v>
      </c>
      <c r="S70" s="8" t="s">
        <v>10</v>
      </c>
      <c r="T70" s="10">
        <v>-10000</v>
      </c>
      <c r="U70" s="10"/>
      <c r="V70" s="10"/>
    </row>
    <row r="71" spans="1:22" ht="47.25" x14ac:dyDescent="0.25">
      <c r="A71" s="16" t="s">
        <v>118</v>
      </c>
      <c r="B71" s="13" t="s">
        <v>117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4">
        <v>400</v>
      </c>
      <c r="R71" s="13" t="s">
        <v>94</v>
      </c>
      <c r="S71" s="13" t="s">
        <v>93</v>
      </c>
      <c r="T71" s="15">
        <v>-10000</v>
      </c>
      <c r="U71" s="15"/>
      <c r="V71" s="15"/>
    </row>
    <row r="72" spans="1:22" ht="31.5" x14ac:dyDescent="0.25">
      <c r="A72" s="7" t="s">
        <v>119</v>
      </c>
      <c r="B72" s="8" t="s">
        <v>120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9"/>
      <c r="R72" s="8" t="s">
        <v>10</v>
      </c>
      <c r="S72" s="8" t="s">
        <v>10</v>
      </c>
      <c r="T72" s="10">
        <v>-12.8</v>
      </c>
      <c r="U72" s="10"/>
      <c r="V72" s="10"/>
    </row>
    <row r="73" spans="1:22" ht="31.5" x14ac:dyDescent="0.25">
      <c r="A73" s="7" t="s">
        <v>121</v>
      </c>
      <c r="B73" s="8" t="s">
        <v>122</v>
      </c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9"/>
      <c r="R73" s="8" t="s">
        <v>10</v>
      </c>
      <c r="S73" s="8" t="s">
        <v>10</v>
      </c>
      <c r="T73" s="10">
        <v>-12.8</v>
      </c>
      <c r="U73" s="10"/>
      <c r="V73" s="10"/>
    </row>
    <row r="74" spans="1:22" ht="47.25" x14ac:dyDescent="0.25">
      <c r="A74" s="16" t="s">
        <v>123</v>
      </c>
      <c r="B74" s="13" t="s">
        <v>122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4">
        <v>300</v>
      </c>
      <c r="R74" s="13" t="s">
        <v>94</v>
      </c>
      <c r="S74" s="13" t="s">
        <v>33</v>
      </c>
      <c r="T74" s="15">
        <v>-12.8</v>
      </c>
      <c r="U74" s="15"/>
      <c r="V74" s="15"/>
    </row>
    <row r="75" spans="1:22" ht="31.5" x14ac:dyDescent="0.25">
      <c r="A75" s="7" t="s">
        <v>124</v>
      </c>
      <c r="B75" s="8" t="s">
        <v>125</v>
      </c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9"/>
      <c r="R75" s="8" t="s">
        <v>10</v>
      </c>
      <c r="S75" s="8" t="s">
        <v>10</v>
      </c>
      <c r="T75" s="10">
        <v>1116</v>
      </c>
      <c r="U75" s="10"/>
      <c r="V75" s="10"/>
    </row>
    <row r="76" spans="1:22" ht="31.5" x14ac:dyDescent="0.25">
      <c r="A76" s="7" t="s">
        <v>109</v>
      </c>
      <c r="B76" s="8" t="s">
        <v>126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9"/>
      <c r="R76" s="8" t="s">
        <v>10</v>
      </c>
      <c r="S76" s="8" t="s">
        <v>10</v>
      </c>
      <c r="T76" s="10">
        <v>1130.0999999999999</v>
      </c>
      <c r="U76" s="10"/>
      <c r="V76" s="10"/>
    </row>
    <row r="77" spans="1:22" ht="31.5" x14ac:dyDescent="0.25">
      <c r="A77" s="7" t="s">
        <v>127</v>
      </c>
      <c r="B77" s="8" t="s">
        <v>128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9"/>
      <c r="R77" s="8" t="s">
        <v>10</v>
      </c>
      <c r="S77" s="8" t="s">
        <v>10</v>
      </c>
      <c r="T77" s="10">
        <v>1130.0999999999999</v>
      </c>
      <c r="U77" s="10"/>
      <c r="V77" s="10"/>
    </row>
    <row r="78" spans="1:22" ht="47.25" x14ac:dyDescent="0.25">
      <c r="A78" s="16" t="s">
        <v>129</v>
      </c>
      <c r="B78" s="13" t="s">
        <v>128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4">
        <v>600</v>
      </c>
      <c r="R78" s="13" t="s">
        <v>32</v>
      </c>
      <c r="S78" s="13" t="s">
        <v>47</v>
      </c>
      <c r="T78" s="15">
        <v>1130.0999999999999</v>
      </c>
      <c r="U78" s="15"/>
      <c r="V78" s="15"/>
    </row>
    <row r="79" spans="1:22" ht="110.25" x14ac:dyDescent="0.25">
      <c r="A79" s="11" t="s">
        <v>130</v>
      </c>
      <c r="B79" s="8" t="s">
        <v>131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9"/>
      <c r="R79" s="8" t="s">
        <v>10</v>
      </c>
      <c r="S79" s="8" t="s">
        <v>10</v>
      </c>
      <c r="T79" s="10">
        <v>-14.1</v>
      </c>
      <c r="U79" s="10"/>
      <c r="V79" s="10"/>
    </row>
    <row r="80" spans="1:22" ht="110.25" x14ac:dyDescent="0.25">
      <c r="A80" s="12" t="s">
        <v>132</v>
      </c>
      <c r="B80" s="13" t="s">
        <v>131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4">
        <v>300</v>
      </c>
      <c r="R80" s="13" t="s">
        <v>32</v>
      </c>
      <c r="S80" s="13" t="s">
        <v>21</v>
      </c>
      <c r="T80" s="15">
        <v>-14.1</v>
      </c>
      <c r="U80" s="15"/>
      <c r="V80" s="15"/>
    </row>
    <row r="81" spans="1:22" ht="31.5" x14ac:dyDescent="0.25">
      <c r="A81" s="7" t="s">
        <v>133</v>
      </c>
      <c r="B81" s="8" t="s">
        <v>134</v>
      </c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9"/>
      <c r="R81" s="8" t="s">
        <v>10</v>
      </c>
      <c r="S81" s="8" t="s">
        <v>10</v>
      </c>
      <c r="T81" s="10">
        <v>-2834.4</v>
      </c>
      <c r="U81" s="10"/>
      <c r="V81" s="10"/>
    </row>
    <row r="82" spans="1:22" ht="31.5" x14ac:dyDescent="0.25">
      <c r="A82" s="7" t="s">
        <v>135</v>
      </c>
      <c r="B82" s="8" t="s">
        <v>136</v>
      </c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9"/>
      <c r="R82" s="8" t="s">
        <v>10</v>
      </c>
      <c r="S82" s="8" t="s">
        <v>10</v>
      </c>
      <c r="T82" s="10">
        <v>180.8</v>
      </c>
      <c r="U82" s="10"/>
      <c r="V82" s="10"/>
    </row>
    <row r="83" spans="1:22" ht="15.75" x14ac:dyDescent="0.25">
      <c r="A83" s="7" t="s">
        <v>137</v>
      </c>
      <c r="B83" s="8" t="s">
        <v>138</v>
      </c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9"/>
      <c r="R83" s="8" t="s">
        <v>10</v>
      </c>
      <c r="S83" s="8" t="s">
        <v>10</v>
      </c>
      <c r="T83" s="10">
        <v>180.8</v>
      </c>
      <c r="U83" s="10"/>
      <c r="V83" s="10"/>
    </row>
    <row r="84" spans="1:22" ht="63" x14ac:dyDescent="0.25">
      <c r="A84" s="16" t="s">
        <v>139</v>
      </c>
      <c r="B84" s="13" t="s">
        <v>138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4">
        <v>100</v>
      </c>
      <c r="R84" s="13" t="s">
        <v>94</v>
      </c>
      <c r="S84" s="13" t="s">
        <v>93</v>
      </c>
      <c r="T84" s="15">
        <v>180.8</v>
      </c>
      <c r="U84" s="15"/>
      <c r="V84" s="15"/>
    </row>
    <row r="85" spans="1:22" ht="31.5" x14ac:dyDescent="0.25">
      <c r="A85" s="7" t="s">
        <v>140</v>
      </c>
      <c r="B85" s="8" t="s">
        <v>141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9"/>
      <c r="R85" s="8" t="s">
        <v>10</v>
      </c>
      <c r="S85" s="8" t="s">
        <v>10</v>
      </c>
      <c r="T85" s="10">
        <v>-74.400000000000006</v>
      </c>
      <c r="U85" s="10"/>
      <c r="V85" s="10"/>
    </row>
    <row r="86" spans="1:22" ht="15.75" x14ac:dyDescent="0.25">
      <c r="A86" s="7" t="s">
        <v>142</v>
      </c>
      <c r="B86" s="8" t="s">
        <v>143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9"/>
      <c r="R86" s="8" t="s">
        <v>10</v>
      </c>
      <c r="S86" s="8" t="s">
        <v>10</v>
      </c>
      <c r="T86" s="10">
        <v>-74.400000000000006</v>
      </c>
      <c r="U86" s="10"/>
      <c r="V86" s="10"/>
    </row>
    <row r="87" spans="1:22" ht="31.5" x14ac:dyDescent="0.25">
      <c r="A87" s="16" t="s">
        <v>144</v>
      </c>
      <c r="B87" s="13" t="s">
        <v>143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4">
        <v>200</v>
      </c>
      <c r="R87" s="13" t="s">
        <v>94</v>
      </c>
      <c r="S87" s="13" t="s">
        <v>93</v>
      </c>
      <c r="T87" s="15">
        <v>-74.400000000000006</v>
      </c>
      <c r="U87" s="15"/>
      <c r="V87" s="15"/>
    </row>
    <row r="88" spans="1:22" ht="31.5" x14ac:dyDescent="0.25">
      <c r="A88" s="7" t="s">
        <v>145</v>
      </c>
      <c r="B88" s="8" t="s">
        <v>146</v>
      </c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9"/>
      <c r="R88" s="8" t="s">
        <v>10</v>
      </c>
      <c r="S88" s="8" t="s">
        <v>10</v>
      </c>
      <c r="T88" s="10">
        <v>-2940.8</v>
      </c>
      <c r="U88" s="10"/>
      <c r="V88" s="10"/>
    </row>
    <row r="89" spans="1:22" ht="31.5" x14ac:dyDescent="0.25">
      <c r="A89" s="7" t="s">
        <v>147</v>
      </c>
      <c r="B89" s="8" t="s">
        <v>148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9"/>
      <c r="R89" s="8" t="s">
        <v>10</v>
      </c>
      <c r="S89" s="8" t="s">
        <v>10</v>
      </c>
      <c r="T89" s="10">
        <v>-2940.8</v>
      </c>
      <c r="U89" s="10"/>
      <c r="V89" s="10"/>
    </row>
    <row r="90" spans="1:22" ht="63" x14ac:dyDescent="0.25">
      <c r="A90" s="12" t="s">
        <v>149</v>
      </c>
      <c r="B90" s="13" t="s">
        <v>148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4">
        <v>100</v>
      </c>
      <c r="R90" s="13" t="s">
        <v>94</v>
      </c>
      <c r="S90" s="13" t="s">
        <v>33</v>
      </c>
      <c r="T90" s="15">
        <v>-796.3</v>
      </c>
      <c r="U90" s="15"/>
      <c r="V90" s="15"/>
    </row>
    <row r="91" spans="1:22" ht="47.25" x14ac:dyDescent="0.25">
      <c r="A91" s="16" t="s">
        <v>150</v>
      </c>
      <c r="B91" s="13" t="s">
        <v>148</v>
      </c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4">
        <v>200</v>
      </c>
      <c r="R91" s="13" t="s">
        <v>94</v>
      </c>
      <c r="S91" s="13" t="s">
        <v>33</v>
      </c>
      <c r="T91" s="15">
        <v>-2144.5</v>
      </c>
      <c r="U91" s="15"/>
      <c r="V91" s="15"/>
    </row>
    <row r="92" spans="1:22" ht="47.25" x14ac:dyDescent="0.25">
      <c r="A92" s="7" t="s">
        <v>151</v>
      </c>
      <c r="B92" s="8" t="s">
        <v>152</v>
      </c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9"/>
      <c r="R92" s="8" t="s">
        <v>10</v>
      </c>
      <c r="S92" s="8" t="s">
        <v>10</v>
      </c>
      <c r="T92" s="10">
        <f>T93+T105</f>
        <v>6468.9000000000005</v>
      </c>
      <c r="U92" s="10"/>
      <c r="V92" s="10"/>
    </row>
    <row r="93" spans="1:22" ht="15.75" x14ac:dyDescent="0.25">
      <c r="A93" s="7" t="s">
        <v>153</v>
      </c>
      <c r="B93" s="8" t="s">
        <v>154</v>
      </c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9"/>
      <c r="R93" s="8" t="s">
        <v>10</v>
      </c>
      <c r="S93" s="8" t="s">
        <v>10</v>
      </c>
      <c r="T93" s="10">
        <v>6566.8</v>
      </c>
      <c r="U93" s="10"/>
      <c r="V93" s="10"/>
    </row>
    <row r="94" spans="1:22" ht="31.5" x14ac:dyDescent="0.25">
      <c r="A94" s="7" t="s">
        <v>155</v>
      </c>
      <c r="B94" s="8" t="s">
        <v>156</v>
      </c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9"/>
      <c r="R94" s="8" t="s">
        <v>10</v>
      </c>
      <c r="S94" s="8" t="s">
        <v>10</v>
      </c>
      <c r="T94" s="10">
        <v>6643.1</v>
      </c>
      <c r="U94" s="10"/>
      <c r="V94" s="10"/>
    </row>
    <row r="95" spans="1:22" ht="31.5" x14ac:dyDescent="0.25">
      <c r="A95" s="7" t="s">
        <v>157</v>
      </c>
      <c r="B95" s="8" t="s">
        <v>158</v>
      </c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9"/>
      <c r="R95" s="8" t="s">
        <v>10</v>
      </c>
      <c r="S95" s="8" t="s">
        <v>10</v>
      </c>
      <c r="T95" s="10">
        <v>10129.6</v>
      </c>
      <c r="U95" s="10"/>
      <c r="V95" s="10"/>
    </row>
    <row r="96" spans="1:22" ht="47.25" x14ac:dyDescent="0.25">
      <c r="A96" s="16" t="s">
        <v>159</v>
      </c>
      <c r="B96" s="13" t="s">
        <v>158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4">
        <v>400</v>
      </c>
      <c r="R96" s="13" t="s">
        <v>160</v>
      </c>
      <c r="S96" s="13" t="s">
        <v>161</v>
      </c>
      <c r="T96" s="15">
        <v>10129.6</v>
      </c>
      <c r="U96" s="15"/>
      <c r="V96" s="15"/>
    </row>
    <row r="97" spans="1:22" ht="15.75" x14ac:dyDescent="0.25">
      <c r="A97" s="7" t="s">
        <v>162</v>
      </c>
      <c r="B97" s="8" t="s">
        <v>163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9"/>
      <c r="R97" s="8" t="s">
        <v>10</v>
      </c>
      <c r="S97" s="8" t="s">
        <v>10</v>
      </c>
      <c r="T97" s="10">
        <v>-3486.5</v>
      </c>
      <c r="U97" s="10"/>
      <c r="V97" s="10"/>
    </row>
    <row r="98" spans="1:22" ht="31.5" x14ac:dyDescent="0.25">
      <c r="A98" s="16" t="s">
        <v>164</v>
      </c>
      <c r="B98" s="13" t="s">
        <v>163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4">
        <v>200</v>
      </c>
      <c r="R98" s="13" t="s">
        <v>160</v>
      </c>
      <c r="S98" s="13" t="s">
        <v>161</v>
      </c>
      <c r="T98" s="15">
        <v>-3486.5</v>
      </c>
      <c r="U98" s="15"/>
      <c r="V98" s="15"/>
    </row>
    <row r="99" spans="1:22" ht="15.75" x14ac:dyDescent="0.25">
      <c r="A99" s="7" t="s">
        <v>165</v>
      </c>
      <c r="B99" s="8" t="s">
        <v>166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9"/>
      <c r="R99" s="8" t="s">
        <v>10</v>
      </c>
      <c r="S99" s="8" t="s">
        <v>10</v>
      </c>
      <c r="T99" s="10">
        <v>-76.3</v>
      </c>
      <c r="U99" s="10"/>
      <c r="V99" s="10"/>
    </row>
    <row r="100" spans="1:22" ht="47.25" x14ac:dyDescent="0.25">
      <c r="A100" s="7" t="s">
        <v>167</v>
      </c>
      <c r="B100" s="8" t="s">
        <v>168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9"/>
      <c r="R100" s="8" t="s">
        <v>10</v>
      </c>
      <c r="S100" s="8" t="s">
        <v>10</v>
      </c>
      <c r="T100" s="10">
        <v>-114</v>
      </c>
      <c r="U100" s="10"/>
      <c r="V100" s="10"/>
    </row>
    <row r="101" spans="1:22" ht="63" x14ac:dyDescent="0.25">
      <c r="A101" s="16" t="s">
        <v>169</v>
      </c>
      <c r="B101" s="13" t="s">
        <v>168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4">
        <v>200</v>
      </c>
      <c r="R101" s="13" t="s">
        <v>160</v>
      </c>
      <c r="S101" s="13" t="s">
        <v>47</v>
      </c>
      <c r="T101" s="15">
        <v>-114</v>
      </c>
      <c r="U101" s="15"/>
      <c r="V101" s="15"/>
    </row>
    <row r="102" spans="1:22" ht="15.75" x14ac:dyDescent="0.25">
      <c r="A102" s="7" t="s">
        <v>170</v>
      </c>
      <c r="B102" s="8" t="s">
        <v>171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9"/>
      <c r="R102" s="8" t="s">
        <v>10</v>
      </c>
      <c r="S102" s="8" t="s">
        <v>10</v>
      </c>
      <c r="T102" s="10">
        <v>37.700000000000003</v>
      </c>
      <c r="U102" s="10"/>
      <c r="V102" s="10"/>
    </row>
    <row r="103" spans="1:22" ht="63" x14ac:dyDescent="0.25">
      <c r="A103" s="16" t="s">
        <v>172</v>
      </c>
      <c r="B103" s="13" t="s">
        <v>171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4">
        <v>100</v>
      </c>
      <c r="R103" s="13" t="s">
        <v>160</v>
      </c>
      <c r="S103" s="13" t="s">
        <v>47</v>
      </c>
      <c r="T103" s="15">
        <v>-15.3</v>
      </c>
      <c r="U103" s="15"/>
      <c r="V103" s="15"/>
    </row>
    <row r="104" spans="1:22" ht="31.5" x14ac:dyDescent="0.25">
      <c r="A104" s="16" t="s">
        <v>173</v>
      </c>
      <c r="B104" s="13" t="s">
        <v>171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4">
        <v>200</v>
      </c>
      <c r="R104" s="13" t="s">
        <v>160</v>
      </c>
      <c r="S104" s="13" t="s">
        <v>47</v>
      </c>
      <c r="T104" s="15">
        <v>53</v>
      </c>
      <c r="U104" s="15"/>
      <c r="V104" s="15"/>
    </row>
    <row r="105" spans="1:22" ht="15.75" x14ac:dyDescent="0.25">
      <c r="A105" s="7" t="s">
        <v>174</v>
      </c>
      <c r="B105" s="8" t="s">
        <v>175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9"/>
      <c r="R105" s="8" t="s">
        <v>10</v>
      </c>
      <c r="S105" s="8" t="s">
        <v>10</v>
      </c>
      <c r="T105" s="10">
        <f>T106</f>
        <v>-97.9</v>
      </c>
      <c r="U105" s="10"/>
      <c r="V105" s="10"/>
    </row>
    <row r="106" spans="1:22" ht="31.5" x14ac:dyDescent="0.25">
      <c r="A106" s="7" t="s">
        <v>176</v>
      </c>
      <c r="B106" s="8" t="s">
        <v>177</v>
      </c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9"/>
      <c r="R106" s="8" t="s">
        <v>10</v>
      </c>
      <c r="S106" s="8" t="s">
        <v>10</v>
      </c>
      <c r="T106" s="10">
        <f>T107+T109+T111</f>
        <v>-97.9</v>
      </c>
      <c r="U106" s="10"/>
      <c r="V106" s="10"/>
    </row>
    <row r="107" spans="1:22" ht="15.75" x14ac:dyDescent="0.25">
      <c r="A107" s="7" t="s">
        <v>170</v>
      </c>
      <c r="B107" s="8" t="s">
        <v>178</v>
      </c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9"/>
      <c r="R107" s="8" t="s">
        <v>10</v>
      </c>
      <c r="S107" s="8" t="s">
        <v>10</v>
      </c>
      <c r="T107" s="10">
        <v>28.8</v>
      </c>
      <c r="U107" s="10"/>
      <c r="V107" s="10"/>
    </row>
    <row r="108" spans="1:22" ht="63" x14ac:dyDescent="0.25">
      <c r="A108" s="16" t="s">
        <v>172</v>
      </c>
      <c r="B108" s="13" t="s">
        <v>178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4">
        <v>100</v>
      </c>
      <c r="R108" s="13" t="s">
        <v>32</v>
      </c>
      <c r="S108" s="13" t="s">
        <v>32</v>
      </c>
      <c r="T108" s="15">
        <v>28.8</v>
      </c>
      <c r="U108" s="15"/>
      <c r="V108" s="15"/>
    </row>
    <row r="109" spans="1:22" ht="31.5" x14ac:dyDescent="0.25">
      <c r="A109" s="7" t="s">
        <v>179</v>
      </c>
      <c r="B109" s="8" t="s">
        <v>180</v>
      </c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9"/>
      <c r="R109" s="8" t="s">
        <v>10</v>
      </c>
      <c r="S109" s="8" t="s">
        <v>10</v>
      </c>
      <c r="T109" s="10">
        <v>-40</v>
      </c>
      <c r="U109" s="10"/>
      <c r="V109" s="10"/>
    </row>
    <row r="110" spans="1:22" ht="63" x14ac:dyDescent="0.25">
      <c r="A110" s="16" t="s">
        <v>181</v>
      </c>
      <c r="B110" s="13" t="s">
        <v>180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4">
        <v>200</v>
      </c>
      <c r="R110" s="13" t="s">
        <v>32</v>
      </c>
      <c r="S110" s="13" t="s">
        <v>32</v>
      </c>
      <c r="T110" s="15">
        <v>-40</v>
      </c>
      <c r="U110" s="15"/>
      <c r="V110" s="15"/>
    </row>
    <row r="111" spans="1:22" ht="31.5" x14ac:dyDescent="0.25">
      <c r="A111" s="7" t="s">
        <v>182</v>
      </c>
      <c r="B111" s="8" t="s">
        <v>183</v>
      </c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9"/>
      <c r="R111" s="8" t="s">
        <v>10</v>
      </c>
      <c r="S111" s="8" t="s">
        <v>10</v>
      </c>
      <c r="T111" s="10">
        <f>T112</f>
        <v>-86.7</v>
      </c>
      <c r="U111" s="10"/>
      <c r="V111" s="10"/>
    </row>
    <row r="112" spans="1:22" ht="47.25" x14ac:dyDescent="0.25">
      <c r="A112" s="16" t="s">
        <v>184</v>
      </c>
      <c r="B112" s="13" t="s">
        <v>183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4">
        <v>200</v>
      </c>
      <c r="R112" s="13" t="s">
        <v>32</v>
      </c>
      <c r="S112" s="13" t="s">
        <v>32</v>
      </c>
      <c r="T112" s="15">
        <v>-86.7</v>
      </c>
      <c r="U112" s="15"/>
      <c r="V112" s="15"/>
    </row>
    <row r="113" spans="1:22" ht="63" x14ac:dyDescent="0.25">
      <c r="A113" s="7" t="s">
        <v>185</v>
      </c>
      <c r="B113" s="8" t="s">
        <v>186</v>
      </c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9"/>
      <c r="R113" s="8" t="s">
        <v>10</v>
      </c>
      <c r="S113" s="8" t="s">
        <v>10</v>
      </c>
      <c r="T113" s="10">
        <f>T114</f>
        <v>500</v>
      </c>
      <c r="U113" s="10"/>
      <c r="V113" s="10"/>
    </row>
    <row r="114" spans="1:22" ht="15.75" x14ac:dyDescent="0.25">
      <c r="A114" s="7" t="s">
        <v>187</v>
      </c>
      <c r="B114" s="8" t="s">
        <v>188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9"/>
      <c r="R114" s="8" t="s">
        <v>10</v>
      </c>
      <c r="S114" s="8" t="s">
        <v>10</v>
      </c>
      <c r="T114" s="10">
        <f>T115</f>
        <v>500</v>
      </c>
      <c r="U114" s="10"/>
      <c r="V114" s="10"/>
    </row>
    <row r="115" spans="1:22" ht="31.5" x14ac:dyDescent="0.25">
      <c r="A115" s="7" t="s">
        <v>189</v>
      </c>
      <c r="B115" s="8" t="s">
        <v>190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9"/>
      <c r="R115" s="8" t="s">
        <v>10</v>
      </c>
      <c r="S115" s="8" t="s">
        <v>10</v>
      </c>
      <c r="T115" s="10">
        <v>500</v>
      </c>
      <c r="U115" s="10"/>
      <c r="V115" s="10"/>
    </row>
    <row r="116" spans="1:22" ht="47.25" x14ac:dyDescent="0.25">
      <c r="A116" s="7" t="s">
        <v>191</v>
      </c>
      <c r="B116" s="8" t="s">
        <v>192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9"/>
      <c r="R116" s="8" t="s">
        <v>10</v>
      </c>
      <c r="S116" s="8" t="s">
        <v>10</v>
      </c>
      <c r="T116" s="10">
        <v>500</v>
      </c>
      <c r="U116" s="10"/>
      <c r="V116" s="10"/>
    </row>
    <row r="117" spans="1:22" ht="63" x14ac:dyDescent="0.25">
      <c r="A117" s="7" t="s">
        <v>193</v>
      </c>
      <c r="B117" s="8" t="s">
        <v>194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9"/>
      <c r="R117" s="8" t="s">
        <v>10</v>
      </c>
      <c r="S117" s="8" t="s">
        <v>10</v>
      </c>
      <c r="T117" s="10">
        <v>500</v>
      </c>
      <c r="U117" s="10"/>
      <c r="V117" s="10"/>
    </row>
    <row r="118" spans="1:22" ht="63" x14ac:dyDescent="0.25">
      <c r="A118" s="12" t="s">
        <v>195</v>
      </c>
      <c r="B118" s="13" t="s">
        <v>194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4">
        <v>400</v>
      </c>
      <c r="R118" s="13" t="s">
        <v>161</v>
      </c>
      <c r="S118" s="13" t="s">
        <v>47</v>
      </c>
      <c r="T118" s="15">
        <v>500</v>
      </c>
      <c r="U118" s="15"/>
      <c r="V118" s="15"/>
    </row>
    <row r="119" spans="1:22" ht="47.25" x14ac:dyDescent="0.25">
      <c r="A119" s="7" t="s">
        <v>196</v>
      </c>
      <c r="B119" s="8" t="s">
        <v>197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/>
      <c r="R119" s="8" t="s">
        <v>10</v>
      </c>
      <c r="S119" s="8" t="s">
        <v>10</v>
      </c>
      <c r="T119" s="10">
        <v>19082.099999999999</v>
      </c>
      <c r="U119" s="10"/>
      <c r="V119" s="10"/>
    </row>
    <row r="120" spans="1:22" ht="31.5" x14ac:dyDescent="0.25">
      <c r="A120" s="7" t="s">
        <v>198</v>
      </c>
      <c r="B120" s="8" t="s">
        <v>199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9"/>
      <c r="R120" s="8" t="s">
        <v>10</v>
      </c>
      <c r="S120" s="8" t="s">
        <v>10</v>
      </c>
      <c r="T120" s="10">
        <v>18623.3</v>
      </c>
      <c r="U120" s="10"/>
      <c r="V120" s="10"/>
    </row>
    <row r="121" spans="1:22" ht="31.5" x14ac:dyDescent="0.25">
      <c r="A121" s="7" t="s">
        <v>200</v>
      </c>
      <c r="B121" s="8" t="s">
        <v>201</v>
      </c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9"/>
      <c r="R121" s="8" t="s">
        <v>10</v>
      </c>
      <c r="S121" s="8" t="s">
        <v>10</v>
      </c>
      <c r="T121" s="10">
        <v>18623.3</v>
      </c>
      <c r="U121" s="10"/>
      <c r="V121" s="10"/>
    </row>
    <row r="122" spans="1:22" ht="47.25" x14ac:dyDescent="0.25">
      <c r="A122" s="7" t="s">
        <v>202</v>
      </c>
      <c r="B122" s="8" t="s">
        <v>203</v>
      </c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9"/>
      <c r="R122" s="8" t="s">
        <v>10</v>
      </c>
      <c r="S122" s="8" t="s">
        <v>10</v>
      </c>
      <c r="T122" s="10">
        <v>4103.1000000000004</v>
      </c>
      <c r="U122" s="10"/>
      <c r="V122" s="10"/>
    </row>
    <row r="123" spans="1:22" ht="63" x14ac:dyDescent="0.25">
      <c r="A123" s="16" t="s">
        <v>204</v>
      </c>
      <c r="B123" s="13" t="s">
        <v>203</v>
      </c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4">
        <v>400</v>
      </c>
      <c r="R123" s="13" t="s">
        <v>161</v>
      </c>
      <c r="S123" s="13" t="s">
        <v>33</v>
      </c>
      <c r="T123" s="15">
        <v>4103.1000000000004</v>
      </c>
      <c r="U123" s="15"/>
      <c r="V123" s="15"/>
    </row>
    <row r="124" spans="1:22" ht="31.5" x14ac:dyDescent="0.25">
      <c r="A124" s="7" t="s">
        <v>205</v>
      </c>
      <c r="B124" s="8" t="s">
        <v>206</v>
      </c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9"/>
      <c r="R124" s="8" t="s">
        <v>10</v>
      </c>
      <c r="S124" s="8" t="s">
        <v>10</v>
      </c>
      <c r="T124" s="10">
        <v>6293.4</v>
      </c>
      <c r="U124" s="10"/>
      <c r="V124" s="10"/>
    </row>
    <row r="125" spans="1:22" ht="47.25" x14ac:dyDescent="0.25">
      <c r="A125" s="16" t="s">
        <v>207</v>
      </c>
      <c r="B125" s="13" t="s">
        <v>206</v>
      </c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4">
        <v>400</v>
      </c>
      <c r="R125" s="13" t="s">
        <v>161</v>
      </c>
      <c r="S125" s="13" t="s">
        <v>33</v>
      </c>
      <c r="T125" s="15">
        <v>6293.4</v>
      </c>
      <c r="U125" s="15"/>
      <c r="V125" s="15"/>
    </row>
    <row r="126" spans="1:22" ht="31.5" x14ac:dyDescent="0.25">
      <c r="A126" s="7" t="s">
        <v>208</v>
      </c>
      <c r="B126" s="8" t="s">
        <v>209</v>
      </c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9"/>
      <c r="R126" s="8" t="s">
        <v>10</v>
      </c>
      <c r="S126" s="8" t="s">
        <v>10</v>
      </c>
      <c r="T126" s="10">
        <v>8226.7000000000007</v>
      </c>
      <c r="U126" s="10"/>
      <c r="V126" s="10"/>
    </row>
    <row r="127" spans="1:22" ht="47.25" x14ac:dyDescent="0.25">
      <c r="A127" s="16" t="s">
        <v>210</v>
      </c>
      <c r="B127" s="13" t="s">
        <v>209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4">
        <v>400</v>
      </c>
      <c r="R127" s="13" t="s">
        <v>161</v>
      </c>
      <c r="S127" s="13" t="s">
        <v>33</v>
      </c>
      <c r="T127" s="15">
        <v>8226.7000000000007</v>
      </c>
      <c r="U127" s="15"/>
      <c r="V127" s="15"/>
    </row>
    <row r="128" spans="1:22" ht="31.5" x14ac:dyDescent="0.25">
      <c r="A128" s="7" t="s">
        <v>211</v>
      </c>
      <c r="B128" s="8" t="s">
        <v>212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9"/>
      <c r="R128" s="8" t="s">
        <v>10</v>
      </c>
      <c r="S128" s="8" t="s">
        <v>10</v>
      </c>
      <c r="T128" s="10">
        <v>7.2</v>
      </c>
      <c r="U128" s="10"/>
      <c r="V128" s="10"/>
    </row>
    <row r="129" spans="1:22" ht="31.5" x14ac:dyDescent="0.25">
      <c r="A129" s="16" t="s">
        <v>213</v>
      </c>
      <c r="B129" s="13" t="s">
        <v>214</v>
      </c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4">
        <v>300</v>
      </c>
      <c r="R129" s="13" t="s">
        <v>161</v>
      </c>
      <c r="S129" s="13" t="s">
        <v>20</v>
      </c>
      <c r="T129" s="15">
        <v>627.29999999999995</v>
      </c>
      <c r="U129" s="15"/>
      <c r="V129" s="15"/>
    </row>
    <row r="130" spans="1:22" ht="47.25" x14ac:dyDescent="0.25">
      <c r="A130" s="16" t="s">
        <v>215</v>
      </c>
      <c r="B130" s="13" t="s">
        <v>214</v>
      </c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4">
        <v>600</v>
      </c>
      <c r="R130" s="13" t="s">
        <v>161</v>
      </c>
      <c r="S130" s="13" t="s">
        <v>20</v>
      </c>
      <c r="T130" s="15">
        <v>-627.29999999999995</v>
      </c>
      <c r="U130" s="15"/>
      <c r="V130" s="15"/>
    </row>
    <row r="131" spans="1:22" ht="31.5" x14ac:dyDescent="0.25">
      <c r="A131" s="7" t="s">
        <v>216</v>
      </c>
      <c r="B131" s="8" t="s">
        <v>217</v>
      </c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9"/>
      <c r="R131" s="8" t="s">
        <v>10</v>
      </c>
      <c r="S131" s="8" t="s">
        <v>10</v>
      </c>
      <c r="T131" s="10">
        <v>7.2</v>
      </c>
      <c r="U131" s="10"/>
      <c r="V131" s="10"/>
    </row>
    <row r="132" spans="1:22" ht="31.5" x14ac:dyDescent="0.25">
      <c r="A132" s="7" t="s">
        <v>218</v>
      </c>
      <c r="B132" s="8" t="s">
        <v>219</v>
      </c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9"/>
      <c r="R132" s="8" t="s">
        <v>10</v>
      </c>
      <c r="S132" s="8" t="s">
        <v>10</v>
      </c>
      <c r="T132" s="10">
        <v>7.2</v>
      </c>
      <c r="U132" s="10"/>
      <c r="V132" s="10"/>
    </row>
    <row r="133" spans="1:22" ht="31.5" x14ac:dyDescent="0.25">
      <c r="A133" s="16" t="s">
        <v>220</v>
      </c>
      <c r="B133" s="13" t="s">
        <v>219</v>
      </c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4">
        <v>800</v>
      </c>
      <c r="R133" s="13" t="s">
        <v>161</v>
      </c>
      <c r="S133" s="13" t="s">
        <v>33</v>
      </c>
      <c r="T133" s="15">
        <v>7.2</v>
      </c>
      <c r="U133" s="15"/>
      <c r="V133" s="15"/>
    </row>
    <row r="134" spans="1:22" ht="47.25" x14ac:dyDescent="0.25">
      <c r="A134" s="7" t="s">
        <v>221</v>
      </c>
      <c r="B134" s="8" t="s">
        <v>222</v>
      </c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9"/>
      <c r="R134" s="8" t="s">
        <v>10</v>
      </c>
      <c r="S134" s="8" t="s">
        <v>10</v>
      </c>
      <c r="T134" s="10">
        <v>451.6</v>
      </c>
      <c r="U134" s="10"/>
      <c r="V134" s="10"/>
    </row>
    <row r="135" spans="1:22" ht="31.5" x14ac:dyDescent="0.25">
      <c r="A135" s="7" t="s">
        <v>223</v>
      </c>
      <c r="B135" s="8" t="s">
        <v>224</v>
      </c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9"/>
      <c r="R135" s="8" t="s">
        <v>10</v>
      </c>
      <c r="S135" s="8" t="s">
        <v>10</v>
      </c>
      <c r="T135" s="10">
        <v>451.6</v>
      </c>
      <c r="U135" s="10"/>
      <c r="V135" s="10"/>
    </row>
    <row r="136" spans="1:22" ht="15.75" x14ac:dyDescent="0.25">
      <c r="A136" s="7" t="s">
        <v>225</v>
      </c>
      <c r="B136" s="8" t="s">
        <v>226</v>
      </c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9"/>
      <c r="R136" s="8" t="s">
        <v>10</v>
      </c>
      <c r="S136" s="8" t="s">
        <v>10</v>
      </c>
      <c r="T136" s="10">
        <v>451.6</v>
      </c>
      <c r="U136" s="10"/>
      <c r="V136" s="10"/>
    </row>
    <row r="137" spans="1:22" ht="63" x14ac:dyDescent="0.25">
      <c r="A137" s="12" t="s">
        <v>227</v>
      </c>
      <c r="B137" s="13" t="s">
        <v>226</v>
      </c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4">
        <v>100</v>
      </c>
      <c r="R137" s="13" t="s">
        <v>93</v>
      </c>
      <c r="S137" s="13" t="s">
        <v>228</v>
      </c>
      <c r="T137" s="15">
        <v>264.39999999999998</v>
      </c>
      <c r="U137" s="15"/>
      <c r="V137" s="15"/>
    </row>
    <row r="138" spans="1:22" ht="47.25" x14ac:dyDescent="0.25">
      <c r="A138" s="16" t="s">
        <v>229</v>
      </c>
      <c r="B138" s="13" t="s">
        <v>226</v>
      </c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4">
        <v>200</v>
      </c>
      <c r="R138" s="13" t="s">
        <v>93</v>
      </c>
      <c r="S138" s="13" t="s">
        <v>228</v>
      </c>
      <c r="T138" s="15">
        <v>-1.7</v>
      </c>
      <c r="U138" s="15"/>
      <c r="V138" s="15"/>
    </row>
    <row r="139" spans="1:22" ht="31.5" x14ac:dyDescent="0.25">
      <c r="A139" s="16" t="s">
        <v>230</v>
      </c>
      <c r="B139" s="13" t="s">
        <v>226</v>
      </c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4">
        <v>800</v>
      </c>
      <c r="R139" s="13" t="s">
        <v>93</v>
      </c>
      <c r="S139" s="13" t="s">
        <v>228</v>
      </c>
      <c r="T139" s="15">
        <v>189</v>
      </c>
      <c r="U139" s="15"/>
      <c r="V139" s="15"/>
    </row>
    <row r="140" spans="1:22" ht="47.25" x14ac:dyDescent="0.25">
      <c r="A140" s="7" t="s">
        <v>231</v>
      </c>
      <c r="B140" s="8" t="s">
        <v>232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9"/>
      <c r="R140" s="8" t="s">
        <v>10</v>
      </c>
      <c r="S140" s="8" t="s">
        <v>10</v>
      </c>
      <c r="T140" s="10">
        <f>T141+T150</f>
        <v>59125.7</v>
      </c>
      <c r="U140" s="10"/>
      <c r="V140" s="10"/>
    </row>
    <row r="141" spans="1:22" ht="31.5" x14ac:dyDescent="0.25">
      <c r="A141" s="7" t="s">
        <v>233</v>
      </c>
      <c r="B141" s="8" t="s">
        <v>234</v>
      </c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9"/>
      <c r="R141" s="8" t="s">
        <v>10</v>
      </c>
      <c r="S141" s="8" t="s">
        <v>10</v>
      </c>
      <c r="T141" s="10">
        <v>2509.1999999999998</v>
      </c>
      <c r="U141" s="10"/>
      <c r="V141" s="10"/>
    </row>
    <row r="142" spans="1:22" ht="31.5" x14ac:dyDescent="0.25">
      <c r="A142" s="7" t="s">
        <v>235</v>
      </c>
      <c r="B142" s="8" t="s">
        <v>236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9"/>
      <c r="R142" s="8" t="s">
        <v>10</v>
      </c>
      <c r="S142" s="8" t="s">
        <v>10</v>
      </c>
      <c r="T142" s="10">
        <v>2509.1999999999998</v>
      </c>
      <c r="U142" s="10"/>
      <c r="V142" s="10"/>
    </row>
    <row r="143" spans="1:22" ht="31.5" x14ac:dyDescent="0.25">
      <c r="A143" s="7" t="s">
        <v>237</v>
      </c>
      <c r="B143" s="8" t="s">
        <v>238</v>
      </c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9"/>
      <c r="R143" s="8" t="s">
        <v>10</v>
      </c>
      <c r="S143" s="8" t="s">
        <v>10</v>
      </c>
      <c r="T143" s="10">
        <v>-143.6</v>
      </c>
      <c r="U143" s="10"/>
      <c r="V143" s="10"/>
    </row>
    <row r="144" spans="1:22" ht="47.25" x14ac:dyDescent="0.25">
      <c r="A144" s="16" t="s">
        <v>239</v>
      </c>
      <c r="B144" s="13" t="s">
        <v>238</v>
      </c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4">
        <v>200</v>
      </c>
      <c r="R144" s="13" t="s">
        <v>93</v>
      </c>
      <c r="S144" s="13" t="s">
        <v>21</v>
      </c>
      <c r="T144" s="15">
        <v>-143.6</v>
      </c>
      <c r="U144" s="15"/>
      <c r="V144" s="15"/>
    </row>
    <row r="145" spans="1:22" ht="31.5" x14ac:dyDescent="0.25">
      <c r="A145" s="7" t="s">
        <v>240</v>
      </c>
      <c r="B145" s="8" t="s">
        <v>241</v>
      </c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9"/>
      <c r="R145" s="8" t="s">
        <v>10</v>
      </c>
      <c r="S145" s="8" t="s">
        <v>10</v>
      </c>
      <c r="T145" s="10">
        <v>1700.9</v>
      </c>
      <c r="U145" s="10"/>
      <c r="V145" s="10"/>
    </row>
    <row r="146" spans="1:22" ht="47.25" x14ac:dyDescent="0.25">
      <c r="A146" s="16" t="s">
        <v>242</v>
      </c>
      <c r="B146" s="13" t="s">
        <v>241</v>
      </c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4">
        <v>200</v>
      </c>
      <c r="R146" s="13" t="s">
        <v>93</v>
      </c>
      <c r="S146" s="13" t="s">
        <v>21</v>
      </c>
      <c r="T146" s="15">
        <v>-46.4</v>
      </c>
      <c r="U146" s="15"/>
      <c r="V146" s="15"/>
    </row>
    <row r="147" spans="1:22" ht="47.25" x14ac:dyDescent="0.25">
      <c r="A147" s="16" t="s">
        <v>243</v>
      </c>
      <c r="B147" s="13" t="s">
        <v>241</v>
      </c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4">
        <v>400</v>
      </c>
      <c r="R147" s="13" t="s">
        <v>93</v>
      </c>
      <c r="S147" s="13" t="s">
        <v>21</v>
      </c>
      <c r="T147" s="15">
        <v>1747.3</v>
      </c>
      <c r="U147" s="15"/>
      <c r="V147" s="15"/>
    </row>
    <row r="148" spans="1:22" ht="15.75" x14ac:dyDescent="0.25">
      <c r="A148" s="7" t="s">
        <v>244</v>
      </c>
      <c r="B148" s="8" t="s">
        <v>245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9"/>
      <c r="R148" s="8" t="s">
        <v>10</v>
      </c>
      <c r="S148" s="8" t="s">
        <v>10</v>
      </c>
      <c r="T148" s="10">
        <v>951.9</v>
      </c>
      <c r="U148" s="10"/>
      <c r="V148" s="10"/>
    </row>
    <row r="149" spans="1:22" ht="31.5" x14ac:dyDescent="0.25">
      <c r="A149" s="16" t="s">
        <v>246</v>
      </c>
      <c r="B149" s="13" t="s">
        <v>245</v>
      </c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4">
        <v>400</v>
      </c>
      <c r="R149" s="13" t="s">
        <v>93</v>
      </c>
      <c r="S149" s="13" t="s">
        <v>21</v>
      </c>
      <c r="T149" s="15">
        <v>951.9</v>
      </c>
      <c r="U149" s="15"/>
      <c r="V149" s="15"/>
    </row>
    <row r="150" spans="1:22" ht="31.5" x14ac:dyDescent="0.25">
      <c r="A150" s="7" t="s">
        <v>247</v>
      </c>
      <c r="B150" s="8" t="s">
        <v>248</v>
      </c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9"/>
      <c r="R150" s="8" t="s">
        <v>10</v>
      </c>
      <c r="S150" s="8" t="s">
        <v>10</v>
      </c>
      <c r="T150" s="10">
        <f>T151</f>
        <v>56616.5</v>
      </c>
      <c r="U150" s="10"/>
      <c r="V150" s="10"/>
    </row>
    <row r="151" spans="1:22" ht="31.5" x14ac:dyDescent="0.25">
      <c r="A151" s="7" t="s">
        <v>249</v>
      </c>
      <c r="B151" s="8" t="s">
        <v>250</v>
      </c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9"/>
      <c r="R151" s="8" t="s">
        <v>10</v>
      </c>
      <c r="S151" s="8" t="s">
        <v>10</v>
      </c>
      <c r="T151" s="10">
        <f>T152</f>
        <v>56616.5</v>
      </c>
      <c r="U151" s="10"/>
      <c r="V151" s="10"/>
    </row>
    <row r="152" spans="1:22" ht="47.25" x14ac:dyDescent="0.25">
      <c r="A152" s="7" t="s">
        <v>251</v>
      </c>
      <c r="B152" s="8" t="s">
        <v>252</v>
      </c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9"/>
      <c r="R152" s="8" t="s">
        <v>10</v>
      </c>
      <c r="S152" s="8" t="s">
        <v>10</v>
      </c>
      <c r="T152" s="10">
        <f>T153</f>
        <v>56616.5</v>
      </c>
      <c r="U152" s="10"/>
      <c r="V152" s="10"/>
    </row>
    <row r="153" spans="1:22" ht="63" x14ac:dyDescent="0.25">
      <c r="A153" s="16" t="s">
        <v>253</v>
      </c>
      <c r="B153" s="13" t="s">
        <v>252</v>
      </c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4">
        <v>200</v>
      </c>
      <c r="R153" s="13" t="s">
        <v>93</v>
      </c>
      <c r="S153" s="13" t="s">
        <v>21</v>
      </c>
      <c r="T153" s="15">
        <v>56616.5</v>
      </c>
      <c r="U153" s="15"/>
      <c r="V153" s="15"/>
    </row>
    <row r="154" spans="1:22" ht="15.75" x14ac:dyDescent="0.25">
      <c r="A154" s="7" t="s">
        <v>254</v>
      </c>
      <c r="B154" s="8" t="s">
        <v>255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9"/>
      <c r="R154" s="8" t="s">
        <v>10</v>
      </c>
      <c r="S154" s="8" t="s">
        <v>10</v>
      </c>
      <c r="T154" s="10">
        <v>2846.3</v>
      </c>
      <c r="U154" s="10"/>
      <c r="V154" s="10"/>
    </row>
    <row r="155" spans="1:22" ht="31.5" x14ac:dyDescent="0.25">
      <c r="A155" s="7" t="s">
        <v>256</v>
      </c>
      <c r="B155" s="8" t="s">
        <v>257</v>
      </c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9"/>
      <c r="R155" s="8" t="s">
        <v>10</v>
      </c>
      <c r="S155" s="8" t="s">
        <v>10</v>
      </c>
      <c r="T155" s="10">
        <v>2846.3</v>
      </c>
      <c r="U155" s="10"/>
      <c r="V155" s="10"/>
    </row>
    <row r="156" spans="1:22" ht="31.5" x14ac:dyDescent="0.25">
      <c r="A156" s="7" t="s">
        <v>258</v>
      </c>
      <c r="B156" s="8" t="s">
        <v>259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9"/>
      <c r="R156" s="8" t="s">
        <v>10</v>
      </c>
      <c r="S156" s="8" t="s">
        <v>10</v>
      </c>
      <c r="T156" s="10">
        <v>524.20000000000005</v>
      </c>
      <c r="U156" s="10"/>
      <c r="V156" s="10"/>
    </row>
    <row r="157" spans="1:22" ht="78.75" x14ac:dyDescent="0.25">
      <c r="A157" s="12" t="s">
        <v>260</v>
      </c>
      <c r="B157" s="13" t="s">
        <v>259</v>
      </c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4">
        <v>100</v>
      </c>
      <c r="R157" s="13" t="s">
        <v>33</v>
      </c>
      <c r="S157" s="13" t="s">
        <v>93</v>
      </c>
      <c r="T157" s="15">
        <v>122.2</v>
      </c>
      <c r="U157" s="15"/>
      <c r="V157" s="15"/>
    </row>
    <row r="158" spans="1:22" ht="78.75" x14ac:dyDescent="0.25">
      <c r="A158" s="12" t="s">
        <v>260</v>
      </c>
      <c r="B158" s="13" t="s">
        <v>259</v>
      </c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4">
        <v>100</v>
      </c>
      <c r="R158" s="13" t="s">
        <v>33</v>
      </c>
      <c r="S158" s="13" t="s">
        <v>32</v>
      </c>
      <c r="T158" s="15">
        <v>-15</v>
      </c>
      <c r="U158" s="15"/>
      <c r="V158" s="15"/>
    </row>
    <row r="159" spans="1:22" ht="47.25" x14ac:dyDescent="0.25">
      <c r="A159" s="16" t="s">
        <v>261</v>
      </c>
      <c r="B159" s="13" t="s">
        <v>259</v>
      </c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4">
        <v>200</v>
      </c>
      <c r="R159" s="13" t="s">
        <v>33</v>
      </c>
      <c r="S159" s="13" t="s">
        <v>93</v>
      </c>
      <c r="T159" s="15">
        <v>402</v>
      </c>
      <c r="U159" s="15"/>
      <c r="V159" s="15"/>
    </row>
    <row r="160" spans="1:22" ht="47.25" x14ac:dyDescent="0.25">
      <c r="A160" s="16" t="s">
        <v>261</v>
      </c>
      <c r="B160" s="13" t="s">
        <v>259</v>
      </c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4">
        <v>200</v>
      </c>
      <c r="R160" s="13" t="s">
        <v>33</v>
      </c>
      <c r="S160" s="13" t="s">
        <v>32</v>
      </c>
      <c r="T160" s="15">
        <v>15</v>
      </c>
      <c r="U160" s="15"/>
      <c r="V160" s="15"/>
    </row>
    <row r="161" spans="1:22" ht="31.5" x14ac:dyDescent="0.25">
      <c r="A161" s="7" t="s">
        <v>262</v>
      </c>
      <c r="B161" s="8" t="s">
        <v>263</v>
      </c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9"/>
      <c r="R161" s="8" t="s">
        <v>10</v>
      </c>
      <c r="S161" s="8" t="s">
        <v>10</v>
      </c>
      <c r="T161" s="10">
        <v>427.8</v>
      </c>
      <c r="U161" s="10"/>
      <c r="V161" s="10"/>
    </row>
    <row r="162" spans="1:22" ht="78.75" x14ac:dyDescent="0.25">
      <c r="A162" s="12" t="s">
        <v>264</v>
      </c>
      <c r="B162" s="13" t="s">
        <v>263</v>
      </c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4">
        <v>100</v>
      </c>
      <c r="R162" s="13" t="s">
        <v>93</v>
      </c>
      <c r="S162" s="13" t="s">
        <v>228</v>
      </c>
      <c r="T162" s="15">
        <v>335</v>
      </c>
      <c r="U162" s="15"/>
      <c r="V162" s="15"/>
    </row>
    <row r="163" spans="1:22" ht="47.25" x14ac:dyDescent="0.25">
      <c r="A163" s="16" t="s">
        <v>265</v>
      </c>
      <c r="B163" s="13" t="s">
        <v>263</v>
      </c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4">
        <v>200</v>
      </c>
      <c r="R163" s="13" t="s">
        <v>93</v>
      </c>
      <c r="S163" s="13" t="s">
        <v>228</v>
      </c>
      <c r="T163" s="15">
        <v>92.8</v>
      </c>
      <c r="U163" s="15"/>
      <c r="V163" s="15"/>
    </row>
    <row r="164" spans="1:22" ht="78.75" x14ac:dyDescent="0.25">
      <c r="A164" s="12" t="s">
        <v>266</v>
      </c>
      <c r="B164" s="13" t="s">
        <v>267</v>
      </c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4">
        <v>100</v>
      </c>
      <c r="R164" s="13" t="s">
        <v>33</v>
      </c>
      <c r="S164" s="13" t="s">
        <v>20</v>
      </c>
      <c r="T164" s="15">
        <v>-2142</v>
      </c>
      <c r="U164" s="15"/>
      <c r="V164" s="15"/>
    </row>
    <row r="165" spans="1:22" ht="78.75" x14ac:dyDescent="0.25">
      <c r="A165" s="12" t="s">
        <v>266</v>
      </c>
      <c r="B165" s="13" t="s">
        <v>267</v>
      </c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4">
        <v>100</v>
      </c>
      <c r="R165" s="13" t="s">
        <v>33</v>
      </c>
      <c r="S165" s="13" t="s">
        <v>268</v>
      </c>
      <c r="T165" s="15">
        <v>2142</v>
      </c>
      <c r="U165" s="15"/>
      <c r="V165" s="15"/>
    </row>
    <row r="166" spans="1:22" ht="47.25" x14ac:dyDescent="0.25">
      <c r="A166" s="16" t="s">
        <v>269</v>
      </c>
      <c r="B166" s="13" t="s">
        <v>267</v>
      </c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4">
        <v>200</v>
      </c>
      <c r="R166" s="13" t="s">
        <v>33</v>
      </c>
      <c r="S166" s="13" t="s">
        <v>20</v>
      </c>
      <c r="T166" s="15">
        <v>-3</v>
      </c>
      <c r="U166" s="15"/>
      <c r="V166" s="15"/>
    </row>
    <row r="167" spans="1:22" ht="47.25" x14ac:dyDescent="0.25">
      <c r="A167" s="16" t="s">
        <v>269</v>
      </c>
      <c r="B167" s="13" t="s">
        <v>267</v>
      </c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4">
        <v>200</v>
      </c>
      <c r="R167" s="13" t="s">
        <v>33</v>
      </c>
      <c r="S167" s="13" t="s">
        <v>268</v>
      </c>
      <c r="T167" s="15">
        <v>3</v>
      </c>
      <c r="U167" s="15"/>
      <c r="V167" s="15"/>
    </row>
    <row r="168" spans="1:22" ht="31.5" x14ac:dyDescent="0.25">
      <c r="A168" s="7" t="s">
        <v>270</v>
      </c>
      <c r="B168" s="8" t="s">
        <v>271</v>
      </c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9"/>
      <c r="R168" s="8" t="s">
        <v>10</v>
      </c>
      <c r="S168" s="8" t="s">
        <v>10</v>
      </c>
      <c r="T168" s="10">
        <v>-100</v>
      </c>
      <c r="U168" s="10"/>
      <c r="V168" s="10"/>
    </row>
    <row r="169" spans="1:22" ht="47.25" x14ac:dyDescent="0.25">
      <c r="A169" s="16" t="s">
        <v>272</v>
      </c>
      <c r="B169" s="13" t="s">
        <v>271</v>
      </c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4">
        <v>200</v>
      </c>
      <c r="R169" s="13" t="s">
        <v>93</v>
      </c>
      <c r="S169" s="13" t="s">
        <v>228</v>
      </c>
      <c r="T169" s="15">
        <v>-100</v>
      </c>
      <c r="U169" s="15"/>
      <c r="V169" s="15"/>
    </row>
    <row r="170" spans="1:22" ht="15.75" x14ac:dyDescent="0.25">
      <c r="A170" s="7" t="s">
        <v>273</v>
      </c>
      <c r="B170" s="8" t="s">
        <v>274</v>
      </c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9"/>
      <c r="R170" s="8" t="s">
        <v>10</v>
      </c>
      <c r="S170" s="8" t="s">
        <v>10</v>
      </c>
      <c r="T170" s="10">
        <v>-350</v>
      </c>
      <c r="U170" s="10"/>
      <c r="V170" s="10"/>
    </row>
    <row r="171" spans="1:22" ht="47.25" x14ac:dyDescent="0.25">
      <c r="A171" s="16" t="s">
        <v>275</v>
      </c>
      <c r="B171" s="13" t="s">
        <v>274</v>
      </c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4">
        <v>200</v>
      </c>
      <c r="R171" s="13" t="s">
        <v>93</v>
      </c>
      <c r="S171" s="13" t="s">
        <v>228</v>
      </c>
      <c r="T171" s="15">
        <v>-350</v>
      </c>
      <c r="U171" s="15"/>
      <c r="V171" s="15"/>
    </row>
    <row r="172" spans="1:22" ht="15.75" x14ac:dyDescent="0.25">
      <c r="A172" s="7" t="s">
        <v>276</v>
      </c>
      <c r="B172" s="8" t="s">
        <v>277</v>
      </c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9"/>
      <c r="R172" s="8" t="s">
        <v>10</v>
      </c>
      <c r="S172" s="8" t="s">
        <v>10</v>
      </c>
      <c r="T172" s="10">
        <v>-645.9</v>
      </c>
      <c r="U172" s="10"/>
      <c r="V172" s="10"/>
    </row>
    <row r="173" spans="1:22" ht="31.5" x14ac:dyDescent="0.25">
      <c r="A173" s="16" t="s">
        <v>278</v>
      </c>
      <c r="B173" s="13" t="s">
        <v>277</v>
      </c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4">
        <v>300</v>
      </c>
      <c r="R173" s="13" t="s">
        <v>97</v>
      </c>
      <c r="S173" s="13" t="s">
        <v>93</v>
      </c>
      <c r="T173" s="15">
        <v>-645.9</v>
      </c>
      <c r="U173" s="15"/>
      <c r="V173" s="15"/>
    </row>
    <row r="174" spans="1:22" ht="31.5" x14ac:dyDescent="0.25">
      <c r="A174" s="7" t="s">
        <v>279</v>
      </c>
      <c r="B174" s="8" t="s">
        <v>280</v>
      </c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9"/>
      <c r="R174" s="8" t="s">
        <v>10</v>
      </c>
      <c r="S174" s="8" t="s">
        <v>10</v>
      </c>
      <c r="T174" s="10">
        <v>2990.2</v>
      </c>
      <c r="U174" s="10"/>
      <c r="V174" s="10"/>
    </row>
    <row r="175" spans="1:22" ht="31.5" x14ac:dyDescent="0.25">
      <c r="A175" s="16" t="s">
        <v>281</v>
      </c>
      <c r="B175" s="13" t="s">
        <v>280</v>
      </c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4">
        <v>500</v>
      </c>
      <c r="R175" s="13" t="s">
        <v>282</v>
      </c>
      <c r="S175" s="13" t="s">
        <v>33</v>
      </c>
      <c r="T175" s="15">
        <v>2990.2</v>
      </c>
      <c r="U175" s="15"/>
      <c r="V175" s="15"/>
    </row>
  </sheetData>
  <mergeCells count="13">
    <mergeCell ref="T8:T9"/>
    <mergeCell ref="U8:U9"/>
    <mergeCell ref="V8:V9"/>
    <mergeCell ref="A8:A9"/>
    <mergeCell ref="B8:P9"/>
    <mergeCell ref="Q8:Q9"/>
    <mergeCell ref="R8:R9"/>
    <mergeCell ref="S8:S9"/>
    <mergeCell ref="B1:X1"/>
    <mergeCell ref="B2:X2"/>
    <mergeCell ref="B3:X3"/>
    <mergeCell ref="B4:X4"/>
    <mergeCell ref="A6:X6"/>
  </mergeCells>
  <pageMargins left="1.1811023622047245" right="0.59055118110236227" top="0.78740157480314965" bottom="0.78740157480314965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2016-09-15T12:49:52Z</dcterms:modified>
</cp:coreProperties>
</file>